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20" yWindow="120" windowWidth="18960" windowHeight="11835"/>
  </bookViews>
  <sheets>
    <sheet name="2010-1431-1" sheetId="1" r:id="rId1"/>
    <sheet name="2010-1431-2" sheetId="2" r:id="rId2"/>
    <sheet name="2010-1431-3" sheetId="3" r:id="rId3"/>
  </sheets>
  <definedNames>
    <definedName name="عمولة_1">'2010-1431-1'!$P$8:$P$65536</definedName>
    <definedName name="عمولة2">'2010-1431-1'!$Q$8:$Q$65536</definedName>
    <definedName name="قيمة_الفاتورة">'2010-1431-1'!$O$8:$O$65536</definedName>
  </definedNames>
  <calcPr calcId="125725"/>
</workbook>
</file>

<file path=xl/calcChain.xml><?xml version="1.0" encoding="utf-8"?>
<calcChain xmlns="http://schemas.openxmlformats.org/spreadsheetml/2006/main">
  <c r="A267" i="3"/>
  <c r="A266"/>
  <c r="A265"/>
  <c r="A264"/>
  <c r="A263"/>
  <c r="A262"/>
  <c r="A261"/>
  <c r="A260"/>
  <c r="A259"/>
  <c r="A258"/>
  <c r="A257"/>
  <c r="A256"/>
  <c r="A255"/>
  <c r="A254"/>
  <c r="A253"/>
  <c r="A252"/>
  <c r="A251"/>
  <c r="A250"/>
  <c r="H249"/>
  <c r="J249" s="1"/>
  <c r="G249"/>
  <c r="P249" s="1"/>
  <c r="F249"/>
  <c r="A249"/>
  <c r="G248"/>
  <c r="Q248" s="1"/>
  <c r="F248"/>
  <c r="A248"/>
  <c r="H247"/>
  <c r="G247"/>
  <c r="P247" s="1"/>
  <c r="F247"/>
  <c r="A247"/>
  <c r="G246"/>
  <c r="Q246" s="1"/>
  <c r="F246"/>
  <c r="A246"/>
  <c r="H245"/>
  <c r="G245"/>
  <c r="P245" s="1"/>
  <c r="F245"/>
  <c r="A245"/>
  <c r="G244"/>
  <c r="Q244" s="1"/>
  <c r="F244"/>
  <c r="A244"/>
  <c r="H243"/>
  <c r="G243"/>
  <c r="P243" s="1"/>
  <c r="F243"/>
  <c r="A243"/>
  <c r="G242"/>
  <c r="Q242" s="1"/>
  <c r="F242"/>
  <c r="A242"/>
  <c r="P241"/>
  <c r="H241"/>
  <c r="G241"/>
  <c r="Q241" s="1"/>
  <c r="F241"/>
  <c r="A241"/>
  <c r="G240"/>
  <c r="Q240" s="1"/>
  <c r="F240"/>
  <c r="A240"/>
  <c r="H239"/>
  <c r="G239"/>
  <c r="P239" s="1"/>
  <c r="F239"/>
  <c r="A239"/>
  <c r="G238"/>
  <c r="Q238" s="1"/>
  <c r="F238"/>
  <c r="A238"/>
  <c r="P237"/>
  <c r="H237"/>
  <c r="G237"/>
  <c r="Q237" s="1"/>
  <c r="F237"/>
  <c r="A237"/>
  <c r="G236"/>
  <c r="Q236" s="1"/>
  <c r="F236"/>
  <c r="A236"/>
  <c r="H235"/>
  <c r="G235"/>
  <c r="P235" s="1"/>
  <c r="F235"/>
  <c r="A235"/>
  <c r="G234"/>
  <c r="Q234" s="1"/>
  <c r="F234"/>
  <c r="A234"/>
  <c r="H233"/>
  <c r="J233" s="1"/>
  <c r="G233"/>
  <c r="P233" s="1"/>
  <c r="F233"/>
  <c r="A233"/>
  <c r="G232"/>
  <c r="Q232" s="1"/>
  <c r="F232"/>
  <c r="A232"/>
  <c r="H231"/>
  <c r="G231"/>
  <c r="P231" s="1"/>
  <c r="F231"/>
  <c r="A231"/>
  <c r="G230"/>
  <c r="Q230" s="1"/>
  <c r="F230"/>
  <c r="A230"/>
  <c r="H229"/>
  <c r="J229" s="1"/>
  <c r="G229"/>
  <c r="P229" s="1"/>
  <c r="F229"/>
  <c r="A229"/>
  <c r="H228"/>
  <c r="I228" s="1"/>
  <c r="G228"/>
  <c r="Q228" s="1"/>
  <c r="F228"/>
  <c r="A228"/>
  <c r="H227"/>
  <c r="J227" s="1"/>
  <c r="G227"/>
  <c r="P227" s="1"/>
  <c r="F227"/>
  <c r="A227"/>
  <c r="H226"/>
  <c r="I226" s="1"/>
  <c r="G226"/>
  <c r="Q226" s="1"/>
  <c r="F226"/>
  <c r="A226"/>
  <c r="H225"/>
  <c r="J225" s="1"/>
  <c r="G225"/>
  <c r="P225" s="1"/>
  <c r="F225"/>
  <c r="A225"/>
  <c r="H224"/>
  <c r="I224" s="1"/>
  <c r="G224"/>
  <c r="Q224" s="1"/>
  <c r="F224"/>
  <c r="A224"/>
  <c r="H223"/>
  <c r="G223"/>
  <c r="P223" s="1"/>
  <c r="F223"/>
  <c r="A223"/>
  <c r="H222"/>
  <c r="I222" s="1"/>
  <c r="G222"/>
  <c r="Q222" s="1"/>
  <c r="F222"/>
  <c r="A222"/>
  <c r="H221"/>
  <c r="J221" s="1"/>
  <c r="G221"/>
  <c r="P221" s="1"/>
  <c r="F221"/>
  <c r="A221"/>
  <c r="G220"/>
  <c r="Q220" s="1"/>
  <c r="F220"/>
  <c r="A220"/>
  <c r="H219"/>
  <c r="J219" s="1"/>
  <c r="G219"/>
  <c r="P219" s="1"/>
  <c r="F219"/>
  <c r="A219"/>
  <c r="G218"/>
  <c r="Q218" s="1"/>
  <c r="F218"/>
  <c r="A218"/>
  <c r="H217"/>
  <c r="J217" s="1"/>
  <c r="G217"/>
  <c r="P217" s="1"/>
  <c r="F217"/>
  <c r="A217"/>
  <c r="H216"/>
  <c r="I216" s="1"/>
  <c r="G216"/>
  <c r="Q216" s="1"/>
  <c r="F216"/>
  <c r="A216"/>
  <c r="H215"/>
  <c r="J215" s="1"/>
  <c r="G215"/>
  <c r="P215" s="1"/>
  <c r="F215"/>
  <c r="A215"/>
  <c r="H214"/>
  <c r="I214" s="1"/>
  <c r="G214"/>
  <c r="Q214" s="1"/>
  <c r="F214"/>
  <c r="A214"/>
  <c r="H213"/>
  <c r="J213" s="1"/>
  <c r="G213"/>
  <c r="P213" s="1"/>
  <c r="F213"/>
  <c r="A213"/>
  <c r="G212"/>
  <c r="Q212" s="1"/>
  <c r="F212"/>
  <c r="A212"/>
  <c r="H211"/>
  <c r="J211" s="1"/>
  <c r="G211"/>
  <c r="P211" s="1"/>
  <c r="F211"/>
  <c r="A211"/>
  <c r="G210"/>
  <c r="Q210" s="1"/>
  <c r="F210"/>
  <c r="A210"/>
  <c r="H209"/>
  <c r="G209"/>
  <c r="P209" s="1"/>
  <c r="F209"/>
  <c r="A209"/>
  <c r="G208"/>
  <c r="Q208" s="1"/>
  <c r="F208"/>
  <c r="A208"/>
  <c r="P207"/>
  <c r="H207"/>
  <c r="G207"/>
  <c r="Q207" s="1"/>
  <c r="F207"/>
  <c r="A207"/>
  <c r="Q206"/>
  <c r="H206"/>
  <c r="I206" s="1"/>
  <c r="G206"/>
  <c r="F206"/>
  <c r="A206"/>
  <c r="G205"/>
  <c r="P205" s="1"/>
  <c r="F205"/>
  <c r="A205"/>
  <c r="P204"/>
  <c r="H204"/>
  <c r="I204" s="1"/>
  <c r="G204"/>
  <c r="Q204" s="1"/>
  <c r="F204"/>
  <c r="A204"/>
  <c r="G203"/>
  <c r="P203" s="1"/>
  <c r="F203"/>
  <c r="A203"/>
  <c r="P202"/>
  <c r="H202"/>
  <c r="I202" s="1"/>
  <c r="G202"/>
  <c r="Q202" s="1"/>
  <c r="F202"/>
  <c r="A202"/>
  <c r="G201"/>
  <c r="P201" s="1"/>
  <c r="F201"/>
  <c r="A201"/>
  <c r="P200"/>
  <c r="H200"/>
  <c r="I200" s="1"/>
  <c r="G200"/>
  <c r="Q200" s="1"/>
  <c r="F200"/>
  <c r="A200"/>
  <c r="G199"/>
  <c r="P199" s="1"/>
  <c r="F199"/>
  <c r="A199"/>
  <c r="P198"/>
  <c r="H198"/>
  <c r="I198" s="1"/>
  <c r="G198"/>
  <c r="Q198" s="1"/>
  <c r="F198"/>
  <c r="A198"/>
  <c r="G197"/>
  <c r="P197" s="1"/>
  <c r="F197"/>
  <c r="A197"/>
  <c r="P196"/>
  <c r="H196"/>
  <c r="I196" s="1"/>
  <c r="G196"/>
  <c r="Q196" s="1"/>
  <c r="F196"/>
  <c r="A196"/>
  <c r="G195"/>
  <c r="P195" s="1"/>
  <c r="F195"/>
  <c r="A195"/>
  <c r="P194"/>
  <c r="H194"/>
  <c r="I194" s="1"/>
  <c r="G194"/>
  <c r="Q194" s="1"/>
  <c r="F194"/>
  <c r="A194"/>
  <c r="G193"/>
  <c r="P193" s="1"/>
  <c r="F193"/>
  <c r="A193"/>
  <c r="P192"/>
  <c r="H192"/>
  <c r="I192" s="1"/>
  <c r="G192"/>
  <c r="Q192" s="1"/>
  <c r="F192"/>
  <c r="A192"/>
  <c r="G191"/>
  <c r="P191" s="1"/>
  <c r="F191"/>
  <c r="A191"/>
  <c r="P190"/>
  <c r="H190"/>
  <c r="I190" s="1"/>
  <c r="G190"/>
  <c r="Q190" s="1"/>
  <c r="F190"/>
  <c r="A190"/>
  <c r="G189"/>
  <c r="P189" s="1"/>
  <c r="F189"/>
  <c r="A189"/>
  <c r="P188"/>
  <c r="H188"/>
  <c r="I188" s="1"/>
  <c r="G188"/>
  <c r="Q188" s="1"/>
  <c r="F188"/>
  <c r="A188"/>
  <c r="G187"/>
  <c r="P187" s="1"/>
  <c r="F187"/>
  <c r="A187"/>
  <c r="P186"/>
  <c r="H186"/>
  <c r="I186" s="1"/>
  <c r="G186"/>
  <c r="Q186" s="1"/>
  <c r="F186"/>
  <c r="A186"/>
  <c r="G185"/>
  <c r="P185" s="1"/>
  <c r="F185"/>
  <c r="A185"/>
  <c r="P184"/>
  <c r="H184"/>
  <c r="I184" s="1"/>
  <c r="G184"/>
  <c r="Q184" s="1"/>
  <c r="F184"/>
  <c r="A184"/>
  <c r="G183"/>
  <c r="P183" s="1"/>
  <c r="F183"/>
  <c r="A183"/>
  <c r="P182"/>
  <c r="H182"/>
  <c r="I182" s="1"/>
  <c r="G182"/>
  <c r="Q182" s="1"/>
  <c r="F182"/>
  <c r="A182"/>
  <c r="G181"/>
  <c r="P181" s="1"/>
  <c r="F181"/>
  <c r="A181"/>
  <c r="P180"/>
  <c r="H180"/>
  <c r="I180" s="1"/>
  <c r="G180"/>
  <c r="Q180" s="1"/>
  <c r="F180"/>
  <c r="A180"/>
  <c r="G179"/>
  <c r="P179" s="1"/>
  <c r="F179"/>
  <c r="A179"/>
  <c r="P178"/>
  <c r="H178"/>
  <c r="I178" s="1"/>
  <c r="G178"/>
  <c r="Q178" s="1"/>
  <c r="F178"/>
  <c r="A178"/>
  <c r="G177"/>
  <c r="P177" s="1"/>
  <c r="F177"/>
  <c r="A177"/>
  <c r="P176"/>
  <c r="H176"/>
  <c r="I176" s="1"/>
  <c r="G176"/>
  <c r="Q176" s="1"/>
  <c r="F176"/>
  <c r="A176"/>
  <c r="G175"/>
  <c r="P175" s="1"/>
  <c r="F175"/>
  <c r="A175"/>
  <c r="P174"/>
  <c r="H174"/>
  <c r="I174" s="1"/>
  <c r="G174"/>
  <c r="Q174" s="1"/>
  <c r="F174"/>
  <c r="A174"/>
  <c r="G173"/>
  <c r="P173" s="1"/>
  <c r="F173"/>
  <c r="A173"/>
  <c r="P172"/>
  <c r="H172"/>
  <c r="I172" s="1"/>
  <c r="G172"/>
  <c r="Q172" s="1"/>
  <c r="F172"/>
  <c r="A172"/>
  <c r="G171"/>
  <c r="Q171" s="1"/>
  <c r="F171"/>
  <c r="A171"/>
  <c r="P170"/>
  <c r="H170"/>
  <c r="I170" s="1"/>
  <c r="G170"/>
  <c r="Q170" s="1"/>
  <c r="F170"/>
  <c r="A170"/>
  <c r="G169"/>
  <c r="P169" s="1"/>
  <c r="F169"/>
  <c r="A169"/>
  <c r="P168"/>
  <c r="H168"/>
  <c r="G168"/>
  <c r="Q168" s="1"/>
  <c r="F168"/>
  <c r="A168"/>
  <c r="G167"/>
  <c r="Q167" s="1"/>
  <c r="F167"/>
  <c r="A167"/>
  <c r="P166"/>
  <c r="H166"/>
  <c r="G166"/>
  <c r="Q166" s="1"/>
  <c r="F166"/>
  <c r="A166"/>
  <c r="G165"/>
  <c r="Q165" s="1"/>
  <c r="F165"/>
  <c r="A165"/>
  <c r="P164"/>
  <c r="H164"/>
  <c r="G164"/>
  <c r="Q164" s="1"/>
  <c r="F164"/>
  <c r="A164"/>
  <c r="G163"/>
  <c r="Q163" s="1"/>
  <c r="F163"/>
  <c r="A163"/>
  <c r="P162"/>
  <c r="H162"/>
  <c r="G162"/>
  <c r="Q162" s="1"/>
  <c r="F162"/>
  <c r="A162"/>
  <c r="G161"/>
  <c r="Q161" s="1"/>
  <c r="F161"/>
  <c r="A161"/>
  <c r="P160"/>
  <c r="H160"/>
  <c r="G160"/>
  <c r="Q160" s="1"/>
  <c r="F160"/>
  <c r="A160"/>
  <c r="G159"/>
  <c r="Q159" s="1"/>
  <c r="F159"/>
  <c r="A159"/>
  <c r="P158"/>
  <c r="H158"/>
  <c r="G158"/>
  <c r="Q158" s="1"/>
  <c r="F158"/>
  <c r="A158"/>
  <c r="G157"/>
  <c r="Q157" s="1"/>
  <c r="F157"/>
  <c r="A157"/>
  <c r="P156"/>
  <c r="H156"/>
  <c r="G156"/>
  <c r="Q156" s="1"/>
  <c r="F156"/>
  <c r="A156"/>
  <c r="G155"/>
  <c r="Q155" s="1"/>
  <c r="F155"/>
  <c r="A155"/>
  <c r="P154"/>
  <c r="H154"/>
  <c r="G154"/>
  <c r="Q154" s="1"/>
  <c r="F154"/>
  <c r="A154"/>
  <c r="G153"/>
  <c r="Q153" s="1"/>
  <c r="F153"/>
  <c r="A153"/>
  <c r="P152"/>
  <c r="H152"/>
  <c r="G152"/>
  <c r="Q152" s="1"/>
  <c r="F152"/>
  <c r="A152"/>
  <c r="G151"/>
  <c r="Q151" s="1"/>
  <c r="F151"/>
  <c r="A151"/>
  <c r="P150"/>
  <c r="H150"/>
  <c r="G150"/>
  <c r="Q150" s="1"/>
  <c r="F150"/>
  <c r="A150"/>
  <c r="G149"/>
  <c r="Q149" s="1"/>
  <c r="F149"/>
  <c r="A149"/>
  <c r="P148"/>
  <c r="H148"/>
  <c r="G148"/>
  <c r="Q148" s="1"/>
  <c r="F148"/>
  <c r="A148"/>
  <c r="G147"/>
  <c r="Q147" s="1"/>
  <c r="F147"/>
  <c r="A147"/>
  <c r="P146"/>
  <c r="H146"/>
  <c r="G146"/>
  <c r="Q146" s="1"/>
  <c r="F146"/>
  <c r="A146"/>
  <c r="G145"/>
  <c r="Q145" s="1"/>
  <c r="F145"/>
  <c r="A145"/>
  <c r="P144"/>
  <c r="H144"/>
  <c r="G144"/>
  <c r="Q144" s="1"/>
  <c r="F144"/>
  <c r="A144"/>
  <c r="G143"/>
  <c r="Q143" s="1"/>
  <c r="F143"/>
  <c r="A143"/>
  <c r="P142"/>
  <c r="H142"/>
  <c r="G142"/>
  <c r="Q142" s="1"/>
  <c r="F142"/>
  <c r="A142"/>
  <c r="G141"/>
  <c r="Q141" s="1"/>
  <c r="F141"/>
  <c r="A141"/>
  <c r="P140"/>
  <c r="H140"/>
  <c r="G140"/>
  <c r="Q140" s="1"/>
  <c r="F140"/>
  <c r="A140"/>
  <c r="G139"/>
  <c r="Q139" s="1"/>
  <c r="F139"/>
  <c r="A139"/>
  <c r="P138"/>
  <c r="H138"/>
  <c r="G138"/>
  <c r="Q138" s="1"/>
  <c r="F138"/>
  <c r="A138"/>
  <c r="G137"/>
  <c r="Q137" s="1"/>
  <c r="F137"/>
  <c r="A137"/>
  <c r="P136"/>
  <c r="H136"/>
  <c r="G136"/>
  <c r="Q136" s="1"/>
  <c r="F136"/>
  <c r="A136"/>
  <c r="G135"/>
  <c r="Q135" s="1"/>
  <c r="F135"/>
  <c r="A135"/>
  <c r="P134"/>
  <c r="H134"/>
  <c r="G134"/>
  <c r="Q134" s="1"/>
  <c r="F134"/>
  <c r="A134"/>
  <c r="G133"/>
  <c r="Q133" s="1"/>
  <c r="F133"/>
  <c r="A133"/>
  <c r="P132"/>
  <c r="H132"/>
  <c r="G132"/>
  <c r="Q132" s="1"/>
  <c r="F132"/>
  <c r="A132"/>
  <c r="G131"/>
  <c r="Q131" s="1"/>
  <c r="F131"/>
  <c r="A131"/>
  <c r="P130"/>
  <c r="H130"/>
  <c r="G130"/>
  <c r="Q130" s="1"/>
  <c r="F130"/>
  <c r="A130"/>
  <c r="G129"/>
  <c r="Q129" s="1"/>
  <c r="F129"/>
  <c r="A129"/>
  <c r="P128"/>
  <c r="H128"/>
  <c r="G128"/>
  <c r="Q128" s="1"/>
  <c r="F128"/>
  <c r="A128"/>
  <c r="G127"/>
  <c r="Q127" s="1"/>
  <c r="F127"/>
  <c r="A127"/>
  <c r="P126"/>
  <c r="H126"/>
  <c r="G126"/>
  <c r="Q126" s="1"/>
  <c r="F126"/>
  <c r="A126"/>
  <c r="G125"/>
  <c r="Q125" s="1"/>
  <c r="F125"/>
  <c r="A125"/>
  <c r="P124"/>
  <c r="H124"/>
  <c r="G124"/>
  <c r="Q124" s="1"/>
  <c r="F124"/>
  <c r="A124"/>
  <c r="G123"/>
  <c r="Q123" s="1"/>
  <c r="F123"/>
  <c r="A123"/>
  <c r="P122"/>
  <c r="H122"/>
  <c r="G122"/>
  <c r="Q122" s="1"/>
  <c r="F122"/>
  <c r="A122"/>
  <c r="G121"/>
  <c r="Q121" s="1"/>
  <c r="F121"/>
  <c r="A121"/>
  <c r="P120"/>
  <c r="H120"/>
  <c r="G120"/>
  <c r="Q120" s="1"/>
  <c r="F120"/>
  <c r="A120"/>
  <c r="G119"/>
  <c r="Q119" s="1"/>
  <c r="F119"/>
  <c r="A119"/>
  <c r="P118"/>
  <c r="H118"/>
  <c r="G118"/>
  <c r="Q118" s="1"/>
  <c r="F118"/>
  <c r="A118"/>
  <c r="G117"/>
  <c r="Q117" s="1"/>
  <c r="F117"/>
  <c r="A117"/>
  <c r="P116"/>
  <c r="H116"/>
  <c r="G116"/>
  <c r="Q116" s="1"/>
  <c r="F116"/>
  <c r="A116"/>
  <c r="G115"/>
  <c r="Q115" s="1"/>
  <c r="F115"/>
  <c r="A115"/>
  <c r="P114"/>
  <c r="H114"/>
  <c r="G114"/>
  <c r="Q114" s="1"/>
  <c r="F114"/>
  <c r="A114"/>
  <c r="G113"/>
  <c r="Q113" s="1"/>
  <c r="F113"/>
  <c r="A113"/>
  <c r="P112"/>
  <c r="H112"/>
  <c r="G112"/>
  <c r="Q112" s="1"/>
  <c r="F112"/>
  <c r="A112"/>
  <c r="G111"/>
  <c r="Q111" s="1"/>
  <c r="F111"/>
  <c r="A111"/>
  <c r="P110"/>
  <c r="H110"/>
  <c r="G110"/>
  <c r="Q110" s="1"/>
  <c r="F110"/>
  <c r="A110"/>
  <c r="G109"/>
  <c r="Q109" s="1"/>
  <c r="F109"/>
  <c r="A109"/>
  <c r="P108"/>
  <c r="H108"/>
  <c r="G108"/>
  <c r="Q108" s="1"/>
  <c r="F108"/>
  <c r="A108"/>
  <c r="G107"/>
  <c r="Q107" s="1"/>
  <c r="F107"/>
  <c r="A107"/>
  <c r="P106"/>
  <c r="H106"/>
  <c r="G106"/>
  <c r="Q106" s="1"/>
  <c r="F106"/>
  <c r="A106"/>
  <c r="G105"/>
  <c r="Q105" s="1"/>
  <c r="F105"/>
  <c r="A105"/>
  <c r="P104"/>
  <c r="H104"/>
  <c r="G104"/>
  <c r="Q104" s="1"/>
  <c r="F104"/>
  <c r="A104"/>
  <c r="G103"/>
  <c r="Q103" s="1"/>
  <c r="F103"/>
  <c r="A103"/>
  <c r="P102"/>
  <c r="H102"/>
  <c r="G102"/>
  <c r="Q102" s="1"/>
  <c r="F102"/>
  <c r="A102"/>
  <c r="G101"/>
  <c r="Q101" s="1"/>
  <c r="F101"/>
  <c r="A101"/>
  <c r="P100"/>
  <c r="H100"/>
  <c r="I100" s="1"/>
  <c r="G100"/>
  <c r="Q100" s="1"/>
  <c r="F100"/>
  <c r="A100"/>
  <c r="G99"/>
  <c r="Q99" s="1"/>
  <c r="F99"/>
  <c r="A99"/>
  <c r="P98"/>
  <c r="H98"/>
  <c r="I98" s="1"/>
  <c r="G98"/>
  <c r="Q98" s="1"/>
  <c r="F98"/>
  <c r="A98"/>
  <c r="G97"/>
  <c r="Q97" s="1"/>
  <c r="F97"/>
  <c r="A97"/>
  <c r="P96"/>
  <c r="H96"/>
  <c r="I96" s="1"/>
  <c r="G96"/>
  <c r="Q96" s="1"/>
  <c r="F96"/>
  <c r="A96"/>
  <c r="G95"/>
  <c r="Q95" s="1"/>
  <c r="F95"/>
  <c r="A95"/>
  <c r="P94"/>
  <c r="H94"/>
  <c r="I94" s="1"/>
  <c r="G94"/>
  <c r="Q94" s="1"/>
  <c r="F94"/>
  <c r="A94"/>
  <c r="G93"/>
  <c r="Q93" s="1"/>
  <c r="F93"/>
  <c r="A93"/>
  <c r="P92"/>
  <c r="H92"/>
  <c r="I92" s="1"/>
  <c r="G92"/>
  <c r="Q92" s="1"/>
  <c r="F92"/>
  <c r="A92"/>
  <c r="G91"/>
  <c r="Q91" s="1"/>
  <c r="F91"/>
  <c r="A91"/>
  <c r="P90"/>
  <c r="H90"/>
  <c r="I90" s="1"/>
  <c r="G90"/>
  <c r="Q90" s="1"/>
  <c r="F90"/>
  <c r="A90"/>
  <c r="G89"/>
  <c r="Q89" s="1"/>
  <c r="F89"/>
  <c r="A89"/>
  <c r="P88"/>
  <c r="H88"/>
  <c r="G88"/>
  <c r="Q88" s="1"/>
  <c r="F88"/>
  <c r="A88"/>
  <c r="G87"/>
  <c r="Q87" s="1"/>
  <c r="F87"/>
  <c r="A87"/>
  <c r="P86"/>
  <c r="H86"/>
  <c r="G86"/>
  <c r="Q86" s="1"/>
  <c r="F86"/>
  <c r="A86"/>
  <c r="G85"/>
  <c r="Q85" s="1"/>
  <c r="F85"/>
  <c r="A85"/>
  <c r="P84"/>
  <c r="H84"/>
  <c r="G84"/>
  <c r="Q84" s="1"/>
  <c r="F84"/>
  <c r="A84"/>
  <c r="G83"/>
  <c r="Q83" s="1"/>
  <c r="F83"/>
  <c r="A83"/>
  <c r="P82"/>
  <c r="H82"/>
  <c r="G82"/>
  <c r="Q82" s="1"/>
  <c r="F82"/>
  <c r="A82"/>
  <c r="G81"/>
  <c r="Q81" s="1"/>
  <c r="F81"/>
  <c r="A81"/>
  <c r="P80"/>
  <c r="H80"/>
  <c r="G80"/>
  <c r="Q80" s="1"/>
  <c r="F80"/>
  <c r="A80"/>
  <c r="G79"/>
  <c r="Q79" s="1"/>
  <c r="F79"/>
  <c r="A79"/>
  <c r="P78"/>
  <c r="H78"/>
  <c r="G78"/>
  <c r="Q78" s="1"/>
  <c r="F78"/>
  <c r="A78"/>
  <c r="G77"/>
  <c r="Q77" s="1"/>
  <c r="F77"/>
  <c r="A77"/>
  <c r="P76"/>
  <c r="H76"/>
  <c r="G76"/>
  <c r="Q76" s="1"/>
  <c r="F76"/>
  <c r="A76"/>
  <c r="G75"/>
  <c r="Q75" s="1"/>
  <c r="F75"/>
  <c r="A75"/>
  <c r="P74"/>
  <c r="H74"/>
  <c r="G74"/>
  <c r="Q74" s="1"/>
  <c r="F74"/>
  <c r="A74"/>
  <c r="G73"/>
  <c r="Q73" s="1"/>
  <c r="F73"/>
  <c r="A73"/>
  <c r="P72"/>
  <c r="H72"/>
  <c r="G72"/>
  <c r="Q72" s="1"/>
  <c r="F72"/>
  <c r="A72"/>
  <c r="G71"/>
  <c r="Q71" s="1"/>
  <c r="F71"/>
  <c r="A71"/>
  <c r="P70"/>
  <c r="H70"/>
  <c r="G70"/>
  <c r="Q70" s="1"/>
  <c r="F70"/>
  <c r="A70"/>
  <c r="G69"/>
  <c r="Q69" s="1"/>
  <c r="F69"/>
  <c r="A69"/>
  <c r="P68"/>
  <c r="H68"/>
  <c r="G68"/>
  <c r="Q68" s="1"/>
  <c r="F68"/>
  <c r="A68"/>
  <c r="G67"/>
  <c r="Q67" s="1"/>
  <c r="F67"/>
  <c r="A67"/>
  <c r="P66"/>
  <c r="H66"/>
  <c r="G66"/>
  <c r="Q66" s="1"/>
  <c r="F66"/>
  <c r="A66"/>
  <c r="G65"/>
  <c r="Q65" s="1"/>
  <c r="F65"/>
  <c r="A65"/>
  <c r="P64"/>
  <c r="H64"/>
  <c r="G64"/>
  <c r="Q64" s="1"/>
  <c r="F64"/>
  <c r="A64"/>
  <c r="G63"/>
  <c r="Q63" s="1"/>
  <c r="F63"/>
  <c r="A63"/>
  <c r="P62"/>
  <c r="H62"/>
  <c r="G62"/>
  <c r="Q62" s="1"/>
  <c r="F62"/>
  <c r="A62"/>
  <c r="G61"/>
  <c r="Q61" s="1"/>
  <c r="F61"/>
  <c r="A61"/>
  <c r="P60"/>
  <c r="H60"/>
  <c r="G60"/>
  <c r="Q60" s="1"/>
  <c r="F60"/>
  <c r="A60"/>
  <c r="G59"/>
  <c r="Q59" s="1"/>
  <c r="F59"/>
  <c r="A59"/>
  <c r="P58"/>
  <c r="H58"/>
  <c r="G58"/>
  <c r="Q58" s="1"/>
  <c r="F58"/>
  <c r="A58"/>
  <c r="G57"/>
  <c r="Q57" s="1"/>
  <c r="F57"/>
  <c r="A57"/>
  <c r="P56"/>
  <c r="H56"/>
  <c r="G56"/>
  <c r="Q56" s="1"/>
  <c r="F56"/>
  <c r="A56"/>
  <c r="G55"/>
  <c r="Q55" s="1"/>
  <c r="F55"/>
  <c r="A55"/>
  <c r="P54"/>
  <c r="H54"/>
  <c r="G54"/>
  <c r="Q54" s="1"/>
  <c r="F54"/>
  <c r="A54"/>
  <c r="G53"/>
  <c r="Q53" s="1"/>
  <c r="F53"/>
  <c r="A53"/>
  <c r="P52"/>
  <c r="H52"/>
  <c r="G52"/>
  <c r="Q52" s="1"/>
  <c r="F52"/>
  <c r="A52"/>
  <c r="G51"/>
  <c r="Q51" s="1"/>
  <c r="F51"/>
  <c r="A51"/>
  <c r="P50"/>
  <c r="H50"/>
  <c r="G50"/>
  <c r="Q50" s="1"/>
  <c r="F50"/>
  <c r="A50"/>
  <c r="G49"/>
  <c r="Q49" s="1"/>
  <c r="F49"/>
  <c r="A49"/>
  <c r="P48"/>
  <c r="H48"/>
  <c r="G48"/>
  <c r="Q48" s="1"/>
  <c r="F48"/>
  <c r="A48"/>
  <c r="G47"/>
  <c r="Q47" s="1"/>
  <c r="F47"/>
  <c r="A47"/>
  <c r="P46"/>
  <c r="H46"/>
  <c r="G46"/>
  <c r="Q46" s="1"/>
  <c r="F46"/>
  <c r="A46"/>
  <c r="G45"/>
  <c r="Q45" s="1"/>
  <c r="F45"/>
  <c r="A45"/>
  <c r="P44"/>
  <c r="H44"/>
  <c r="G44"/>
  <c r="Q44" s="1"/>
  <c r="F44"/>
  <c r="A44"/>
  <c r="G43"/>
  <c r="Q43" s="1"/>
  <c r="F43"/>
  <c r="A43"/>
  <c r="P42"/>
  <c r="H42"/>
  <c r="G42"/>
  <c r="Q42" s="1"/>
  <c r="F42"/>
  <c r="A42"/>
  <c r="G41"/>
  <c r="Q41" s="1"/>
  <c r="F41"/>
  <c r="A41"/>
  <c r="P40"/>
  <c r="H40"/>
  <c r="G40"/>
  <c r="Q40" s="1"/>
  <c r="F40"/>
  <c r="A40"/>
  <c r="G39"/>
  <c r="Q39" s="1"/>
  <c r="F39"/>
  <c r="A39"/>
  <c r="P38"/>
  <c r="H38"/>
  <c r="G38"/>
  <c r="Q38" s="1"/>
  <c r="F38"/>
  <c r="A38"/>
  <c r="G37"/>
  <c r="Q37" s="1"/>
  <c r="F37"/>
  <c r="A37"/>
  <c r="P36"/>
  <c r="H36"/>
  <c r="G36"/>
  <c r="Q36" s="1"/>
  <c r="F36"/>
  <c r="A36"/>
  <c r="G35"/>
  <c r="Q35" s="1"/>
  <c r="F35"/>
  <c r="A35"/>
  <c r="P34"/>
  <c r="H34"/>
  <c r="G34"/>
  <c r="Q34" s="1"/>
  <c r="F34"/>
  <c r="A34"/>
  <c r="G33"/>
  <c r="Q33" s="1"/>
  <c r="F33"/>
  <c r="A33"/>
  <c r="P32"/>
  <c r="H32"/>
  <c r="G32"/>
  <c r="Q32" s="1"/>
  <c r="F32"/>
  <c r="A32"/>
  <c r="G31"/>
  <c r="Q31" s="1"/>
  <c r="F31"/>
  <c r="A31"/>
  <c r="P30"/>
  <c r="H30"/>
  <c r="G30"/>
  <c r="Q30" s="1"/>
  <c r="F30"/>
  <c r="A30"/>
  <c r="G29"/>
  <c r="Q29" s="1"/>
  <c r="F29"/>
  <c r="A29"/>
  <c r="P28"/>
  <c r="H28"/>
  <c r="G28"/>
  <c r="Q28" s="1"/>
  <c r="F28"/>
  <c r="A28"/>
  <c r="G27"/>
  <c r="Q27" s="1"/>
  <c r="F27"/>
  <c r="A27"/>
  <c r="P26"/>
  <c r="H26"/>
  <c r="G26"/>
  <c r="Q26" s="1"/>
  <c r="F26"/>
  <c r="A26"/>
  <c r="G25"/>
  <c r="Q25" s="1"/>
  <c r="F25"/>
  <c r="A25"/>
  <c r="P24"/>
  <c r="H24"/>
  <c r="G24"/>
  <c r="Q24" s="1"/>
  <c r="F24"/>
  <c r="A24"/>
  <c r="G23"/>
  <c r="Q23" s="1"/>
  <c r="F23"/>
  <c r="A23"/>
  <c r="P22"/>
  <c r="H22"/>
  <c r="G22"/>
  <c r="Q22" s="1"/>
  <c r="F22"/>
  <c r="A22"/>
  <c r="G21"/>
  <c r="Q21" s="1"/>
  <c r="F21"/>
  <c r="A21"/>
  <c r="P20"/>
  <c r="H20"/>
  <c r="G20"/>
  <c r="Q20" s="1"/>
  <c r="F20"/>
  <c r="A20"/>
  <c r="G19"/>
  <c r="Q19" s="1"/>
  <c r="F19"/>
  <c r="A19"/>
  <c r="P18"/>
  <c r="H18"/>
  <c r="G18"/>
  <c r="Q18" s="1"/>
  <c r="F18"/>
  <c r="A18"/>
  <c r="G17"/>
  <c r="Q17" s="1"/>
  <c r="F17"/>
  <c r="A17"/>
  <c r="P16"/>
  <c r="H16"/>
  <c r="G16"/>
  <c r="Q16" s="1"/>
  <c r="F16"/>
  <c r="A16"/>
  <c r="G15"/>
  <c r="Q15" s="1"/>
  <c r="F15"/>
  <c r="A15"/>
  <c r="P14"/>
  <c r="H14"/>
  <c r="G14"/>
  <c r="Q14" s="1"/>
  <c r="F14"/>
  <c r="A14"/>
  <c r="G13"/>
  <c r="Q13" s="1"/>
  <c r="F13"/>
  <c r="A13"/>
  <c r="P12"/>
  <c r="H12"/>
  <c r="G12"/>
  <c r="Q12" s="1"/>
  <c r="F12"/>
  <c r="A12"/>
  <c r="G11"/>
  <c r="Q11" s="1"/>
  <c r="F11"/>
  <c r="A11"/>
  <c r="P10"/>
  <c r="H10"/>
  <c r="G10"/>
  <c r="Q10" s="1"/>
  <c r="F10"/>
  <c r="A10"/>
  <c r="G9"/>
  <c r="Q9" s="1"/>
  <c r="F9"/>
  <c r="A9"/>
  <c r="H8"/>
  <c r="G8"/>
  <c r="Q8" s="1"/>
  <c r="F8"/>
  <c r="A8"/>
  <c r="D6"/>
  <c r="C6"/>
  <c r="D5"/>
  <c r="A267" i="2"/>
  <c r="A266"/>
  <c r="A265"/>
  <c r="A264"/>
  <c r="A263"/>
  <c r="A262"/>
  <c r="A261"/>
  <c r="A260"/>
  <c r="A259"/>
  <c r="A258"/>
  <c r="A257"/>
  <c r="A256"/>
  <c r="A255"/>
  <c r="A254"/>
  <c r="A253"/>
  <c r="A252"/>
  <c r="A251"/>
  <c r="A250"/>
  <c r="H249"/>
  <c r="J249" s="1"/>
  <c r="G249"/>
  <c r="P249" s="1"/>
  <c r="F249"/>
  <c r="A249"/>
  <c r="G248"/>
  <c r="Q248" s="1"/>
  <c r="F248"/>
  <c r="A248"/>
  <c r="P247"/>
  <c r="H247"/>
  <c r="G247"/>
  <c r="Q247" s="1"/>
  <c r="F247"/>
  <c r="A247"/>
  <c r="G246"/>
  <c r="Q246" s="1"/>
  <c r="F246"/>
  <c r="A246"/>
  <c r="P245"/>
  <c r="H245"/>
  <c r="G245"/>
  <c r="Q245" s="1"/>
  <c r="F245"/>
  <c r="A245"/>
  <c r="G244"/>
  <c r="Q244" s="1"/>
  <c r="F244"/>
  <c r="A244"/>
  <c r="P243"/>
  <c r="H243"/>
  <c r="G243"/>
  <c r="Q243" s="1"/>
  <c r="F243"/>
  <c r="A243"/>
  <c r="G242"/>
  <c r="Q242" s="1"/>
  <c r="F242"/>
  <c r="A242"/>
  <c r="P241"/>
  <c r="H241"/>
  <c r="G241"/>
  <c r="Q241" s="1"/>
  <c r="F241"/>
  <c r="A241"/>
  <c r="G240"/>
  <c r="Q240" s="1"/>
  <c r="F240"/>
  <c r="A240"/>
  <c r="P239"/>
  <c r="H239"/>
  <c r="G239"/>
  <c r="Q239" s="1"/>
  <c r="F239"/>
  <c r="A239"/>
  <c r="G238"/>
  <c r="Q238" s="1"/>
  <c r="F238"/>
  <c r="A238"/>
  <c r="P237"/>
  <c r="H237"/>
  <c r="G237"/>
  <c r="Q237" s="1"/>
  <c r="F237"/>
  <c r="A237"/>
  <c r="G236"/>
  <c r="Q236" s="1"/>
  <c r="F236"/>
  <c r="A236"/>
  <c r="P235"/>
  <c r="H235"/>
  <c r="G235"/>
  <c r="Q235" s="1"/>
  <c r="F235"/>
  <c r="A235"/>
  <c r="G234"/>
  <c r="Q234" s="1"/>
  <c r="F234"/>
  <c r="A234"/>
  <c r="P233"/>
  <c r="H233"/>
  <c r="G233"/>
  <c r="Q233" s="1"/>
  <c r="F233"/>
  <c r="A233"/>
  <c r="G232"/>
  <c r="Q232" s="1"/>
  <c r="F232"/>
  <c r="A232"/>
  <c r="P231"/>
  <c r="H231"/>
  <c r="G231"/>
  <c r="Q231" s="1"/>
  <c r="F231"/>
  <c r="A231"/>
  <c r="G230"/>
  <c r="Q230" s="1"/>
  <c r="F230"/>
  <c r="A230"/>
  <c r="P229"/>
  <c r="H229"/>
  <c r="G229"/>
  <c r="Q229" s="1"/>
  <c r="F229"/>
  <c r="A229"/>
  <c r="G228"/>
  <c r="Q228" s="1"/>
  <c r="F228"/>
  <c r="A228"/>
  <c r="P227"/>
  <c r="H227"/>
  <c r="G227"/>
  <c r="Q227" s="1"/>
  <c r="F227"/>
  <c r="A227"/>
  <c r="G226"/>
  <c r="Q226" s="1"/>
  <c r="F226"/>
  <c r="A226"/>
  <c r="P225"/>
  <c r="H225"/>
  <c r="G225"/>
  <c r="Q225" s="1"/>
  <c r="F225"/>
  <c r="A225"/>
  <c r="G224"/>
  <c r="Q224" s="1"/>
  <c r="F224"/>
  <c r="A224"/>
  <c r="H223"/>
  <c r="G223"/>
  <c r="P223" s="1"/>
  <c r="F223"/>
  <c r="A223"/>
  <c r="G222"/>
  <c r="Q222" s="1"/>
  <c r="F222"/>
  <c r="A222"/>
  <c r="P221"/>
  <c r="H221"/>
  <c r="G221"/>
  <c r="Q221" s="1"/>
  <c r="F221"/>
  <c r="A221"/>
  <c r="G220"/>
  <c r="Q220" s="1"/>
  <c r="F220"/>
  <c r="A220"/>
  <c r="P219"/>
  <c r="H219"/>
  <c r="G219"/>
  <c r="Q219" s="1"/>
  <c r="F219"/>
  <c r="A219"/>
  <c r="G218"/>
  <c r="Q218" s="1"/>
  <c r="F218"/>
  <c r="A218"/>
  <c r="P217"/>
  <c r="H217"/>
  <c r="G217"/>
  <c r="Q217" s="1"/>
  <c r="F217"/>
  <c r="A217"/>
  <c r="G216"/>
  <c r="Q216" s="1"/>
  <c r="F216"/>
  <c r="A216"/>
  <c r="P215"/>
  <c r="H215"/>
  <c r="G215"/>
  <c r="Q215" s="1"/>
  <c r="F215"/>
  <c r="A215"/>
  <c r="G214"/>
  <c r="Q214" s="1"/>
  <c r="F214"/>
  <c r="A214"/>
  <c r="P213"/>
  <c r="H213"/>
  <c r="G213"/>
  <c r="Q213" s="1"/>
  <c r="F213"/>
  <c r="A213"/>
  <c r="G212"/>
  <c r="Q212" s="1"/>
  <c r="F212"/>
  <c r="A212"/>
  <c r="P211"/>
  <c r="H211"/>
  <c r="G211"/>
  <c r="Q211" s="1"/>
  <c r="F211"/>
  <c r="A211"/>
  <c r="G210"/>
  <c r="Q210" s="1"/>
  <c r="F210"/>
  <c r="A210"/>
  <c r="P209"/>
  <c r="H209"/>
  <c r="G209"/>
  <c r="Q209" s="1"/>
  <c r="F209"/>
  <c r="A209"/>
  <c r="G208"/>
  <c r="Q208" s="1"/>
  <c r="F208"/>
  <c r="A208"/>
  <c r="H207"/>
  <c r="J207" s="1"/>
  <c r="G207"/>
  <c r="F207"/>
  <c r="A207"/>
  <c r="H206"/>
  <c r="I206" s="1"/>
  <c r="G206"/>
  <c r="Q206" s="1"/>
  <c r="F206"/>
  <c r="A206"/>
  <c r="H205"/>
  <c r="G205"/>
  <c r="P205" s="1"/>
  <c r="F205"/>
  <c r="A205"/>
  <c r="G204"/>
  <c r="Q204" s="1"/>
  <c r="F204"/>
  <c r="A204"/>
  <c r="H203"/>
  <c r="J203" s="1"/>
  <c r="G203"/>
  <c r="P203" s="1"/>
  <c r="F203"/>
  <c r="A203"/>
  <c r="G202"/>
  <c r="Q202" s="1"/>
  <c r="F202"/>
  <c r="A202"/>
  <c r="H201"/>
  <c r="G201"/>
  <c r="P201" s="1"/>
  <c r="F201"/>
  <c r="A201"/>
  <c r="G200"/>
  <c r="Q200" s="1"/>
  <c r="F200"/>
  <c r="A200"/>
  <c r="H199"/>
  <c r="G199"/>
  <c r="P199" s="1"/>
  <c r="F199"/>
  <c r="A199"/>
  <c r="G198"/>
  <c r="Q198" s="1"/>
  <c r="F198"/>
  <c r="A198"/>
  <c r="H197"/>
  <c r="J197" s="1"/>
  <c r="G197"/>
  <c r="P197" s="1"/>
  <c r="F197"/>
  <c r="A197"/>
  <c r="H196"/>
  <c r="I196" s="1"/>
  <c r="G196"/>
  <c r="Q196" s="1"/>
  <c r="F196"/>
  <c r="A196"/>
  <c r="H195"/>
  <c r="J195" s="1"/>
  <c r="G195"/>
  <c r="P195" s="1"/>
  <c r="F195"/>
  <c r="A195"/>
  <c r="H194"/>
  <c r="I194" s="1"/>
  <c r="G194"/>
  <c r="Q194" s="1"/>
  <c r="F194"/>
  <c r="A194"/>
  <c r="H193"/>
  <c r="J193" s="1"/>
  <c r="G193"/>
  <c r="P193" s="1"/>
  <c r="F193"/>
  <c r="A193"/>
  <c r="H192"/>
  <c r="I192" s="1"/>
  <c r="G192"/>
  <c r="Q192" s="1"/>
  <c r="F192"/>
  <c r="A192"/>
  <c r="H191"/>
  <c r="J191" s="1"/>
  <c r="G191"/>
  <c r="P191" s="1"/>
  <c r="F191"/>
  <c r="A191"/>
  <c r="H190"/>
  <c r="I190" s="1"/>
  <c r="G190"/>
  <c r="Q190" s="1"/>
  <c r="F190"/>
  <c r="A190"/>
  <c r="H189"/>
  <c r="J189" s="1"/>
  <c r="G189"/>
  <c r="P189" s="1"/>
  <c r="F189"/>
  <c r="A189"/>
  <c r="H188"/>
  <c r="I188" s="1"/>
  <c r="G188"/>
  <c r="Q188" s="1"/>
  <c r="F188"/>
  <c r="A188"/>
  <c r="H187"/>
  <c r="G187"/>
  <c r="P187" s="1"/>
  <c r="F187"/>
  <c r="A187"/>
  <c r="G186"/>
  <c r="Q186" s="1"/>
  <c r="F186"/>
  <c r="A186"/>
  <c r="P185"/>
  <c r="H185"/>
  <c r="G185"/>
  <c r="Q185" s="1"/>
  <c r="F185"/>
  <c r="A185"/>
  <c r="G184"/>
  <c r="Q184" s="1"/>
  <c r="F184"/>
  <c r="A184"/>
  <c r="P183"/>
  <c r="H183"/>
  <c r="G183"/>
  <c r="Q183" s="1"/>
  <c r="F183"/>
  <c r="A183"/>
  <c r="G182"/>
  <c r="Q182" s="1"/>
  <c r="F182"/>
  <c r="A182"/>
  <c r="H181"/>
  <c r="G181"/>
  <c r="P181" s="1"/>
  <c r="F181"/>
  <c r="A181"/>
  <c r="G180"/>
  <c r="Q180" s="1"/>
  <c r="F180"/>
  <c r="A180"/>
  <c r="H179"/>
  <c r="G179"/>
  <c r="P179" s="1"/>
  <c r="F179"/>
  <c r="A179"/>
  <c r="G178"/>
  <c r="Q178" s="1"/>
  <c r="F178"/>
  <c r="A178"/>
  <c r="H177"/>
  <c r="G177"/>
  <c r="P177" s="1"/>
  <c r="F177"/>
  <c r="A177"/>
  <c r="G176"/>
  <c r="Q176" s="1"/>
  <c r="F176"/>
  <c r="A176"/>
  <c r="H175"/>
  <c r="J175" s="1"/>
  <c r="G175"/>
  <c r="P175" s="1"/>
  <c r="F175"/>
  <c r="A175"/>
  <c r="H174"/>
  <c r="I174" s="1"/>
  <c r="G174"/>
  <c r="Q174" s="1"/>
  <c r="F174"/>
  <c r="A174"/>
  <c r="H173"/>
  <c r="J173" s="1"/>
  <c r="G173"/>
  <c r="P173" s="1"/>
  <c r="F173"/>
  <c r="A173"/>
  <c r="H172"/>
  <c r="I172" s="1"/>
  <c r="G172"/>
  <c r="Q172" s="1"/>
  <c r="F172"/>
  <c r="A172"/>
  <c r="H171"/>
  <c r="J171" s="1"/>
  <c r="G171"/>
  <c r="P171" s="1"/>
  <c r="F171"/>
  <c r="A171"/>
  <c r="H170"/>
  <c r="I170" s="1"/>
  <c r="G170"/>
  <c r="Q170" s="1"/>
  <c r="F170"/>
  <c r="A170"/>
  <c r="H169"/>
  <c r="J169" s="1"/>
  <c r="G169"/>
  <c r="P169" s="1"/>
  <c r="F169"/>
  <c r="A169"/>
  <c r="H168"/>
  <c r="I168" s="1"/>
  <c r="G168"/>
  <c r="Q168" s="1"/>
  <c r="F168"/>
  <c r="A168"/>
  <c r="P167"/>
  <c r="H167"/>
  <c r="I167" s="1"/>
  <c r="G167"/>
  <c r="Q167" s="1"/>
  <c r="F167"/>
  <c r="A167"/>
  <c r="G166"/>
  <c r="P166" s="1"/>
  <c r="F166"/>
  <c r="A166"/>
  <c r="P165"/>
  <c r="H165"/>
  <c r="I165" s="1"/>
  <c r="G165"/>
  <c r="Q165" s="1"/>
  <c r="F165"/>
  <c r="A165"/>
  <c r="G164"/>
  <c r="P164" s="1"/>
  <c r="F164"/>
  <c r="A164"/>
  <c r="P163"/>
  <c r="H163"/>
  <c r="I163" s="1"/>
  <c r="G163"/>
  <c r="Q163" s="1"/>
  <c r="F163"/>
  <c r="A163"/>
  <c r="G162"/>
  <c r="P162" s="1"/>
  <c r="F162"/>
  <c r="A162"/>
  <c r="P161"/>
  <c r="H161"/>
  <c r="I161" s="1"/>
  <c r="G161"/>
  <c r="Q161" s="1"/>
  <c r="F161"/>
  <c r="A161"/>
  <c r="G160"/>
  <c r="P160" s="1"/>
  <c r="F160"/>
  <c r="A160"/>
  <c r="P159"/>
  <c r="H159"/>
  <c r="I159" s="1"/>
  <c r="G159"/>
  <c r="Q159" s="1"/>
  <c r="F159"/>
  <c r="A159"/>
  <c r="G158"/>
  <c r="P158" s="1"/>
  <c r="F158"/>
  <c r="A158"/>
  <c r="P157"/>
  <c r="H157"/>
  <c r="I157" s="1"/>
  <c r="G157"/>
  <c r="Q157" s="1"/>
  <c r="F157"/>
  <c r="A157"/>
  <c r="G156"/>
  <c r="P156" s="1"/>
  <c r="F156"/>
  <c r="A156"/>
  <c r="P155"/>
  <c r="H155"/>
  <c r="I155" s="1"/>
  <c r="G155"/>
  <c r="Q155" s="1"/>
  <c r="F155"/>
  <c r="A155"/>
  <c r="G154"/>
  <c r="P154" s="1"/>
  <c r="F154"/>
  <c r="A154"/>
  <c r="P153"/>
  <c r="H153"/>
  <c r="I153" s="1"/>
  <c r="G153"/>
  <c r="Q153" s="1"/>
  <c r="F153"/>
  <c r="A153"/>
  <c r="G152"/>
  <c r="P152" s="1"/>
  <c r="F152"/>
  <c r="A152"/>
  <c r="P151"/>
  <c r="H151"/>
  <c r="I151" s="1"/>
  <c r="G151"/>
  <c r="Q151" s="1"/>
  <c r="F151"/>
  <c r="A151"/>
  <c r="G150"/>
  <c r="P150" s="1"/>
  <c r="F150"/>
  <c r="A150"/>
  <c r="P149"/>
  <c r="H149"/>
  <c r="I149" s="1"/>
  <c r="G149"/>
  <c r="Q149" s="1"/>
  <c r="F149"/>
  <c r="A149"/>
  <c r="G148"/>
  <c r="P148" s="1"/>
  <c r="F148"/>
  <c r="A148"/>
  <c r="P147"/>
  <c r="H147"/>
  <c r="I147" s="1"/>
  <c r="G147"/>
  <c r="Q147" s="1"/>
  <c r="F147"/>
  <c r="A147"/>
  <c r="G146"/>
  <c r="P146" s="1"/>
  <c r="F146"/>
  <c r="A146"/>
  <c r="P145"/>
  <c r="H145"/>
  <c r="I145" s="1"/>
  <c r="G145"/>
  <c r="Q145" s="1"/>
  <c r="F145"/>
  <c r="A145"/>
  <c r="G144"/>
  <c r="P144" s="1"/>
  <c r="F144"/>
  <c r="A144"/>
  <c r="P143"/>
  <c r="H143"/>
  <c r="I143" s="1"/>
  <c r="G143"/>
  <c r="Q143" s="1"/>
  <c r="F143"/>
  <c r="A143"/>
  <c r="G142"/>
  <c r="P142" s="1"/>
  <c r="F142"/>
  <c r="A142"/>
  <c r="P141"/>
  <c r="H141"/>
  <c r="I141" s="1"/>
  <c r="G141"/>
  <c r="Q141" s="1"/>
  <c r="F141"/>
  <c r="A141"/>
  <c r="G140"/>
  <c r="P140" s="1"/>
  <c r="F140"/>
  <c r="A140"/>
  <c r="P139"/>
  <c r="H139"/>
  <c r="I139" s="1"/>
  <c r="G139"/>
  <c r="Q139" s="1"/>
  <c r="F139"/>
  <c r="A139"/>
  <c r="G138"/>
  <c r="P138" s="1"/>
  <c r="F138"/>
  <c r="A138"/>
  <c r="P137"/>
  <c r="H137"/>
  <c r="I137" s="1"/>
  <c r="G137"/>
  <c r="Q137" s="1"/>
  <c r="F137"/>
  <c r="A137"/>
  <c r="G136"/>
  <c r="P136" s="1"/>
  <c r="F136"/>
  <c r="A136"/>
  <c r="P135"/>
  <c r="H135"/>
  <c r="I135" s="1"/>
  <c r="G135"/>
  <c r="Q135" s="1"/>
  <c r="F135"/>
  <c r="A135"/>
  <c r="G134"/>
  <c r="P134" s="1"/>
  <c r="F134"/>
  <c r="A134"/>
  <c r="P133"/>
  <c r="H133"/>
  <c r="I133" s="1"/>
  <c r="G133"/>
  <c r="Q133" s="1"/>
  <c r="F133"/>
  <c r="A133"/>
  <c r="G132"/>
  <c r="P132" s="1"/>
  <c r="F132"/>
  <c r="A132"/>
  <c r="P131"/>
  <c r="H131"/>
  <c r="I131" s="1"/>
  <c r="G131"/>
  <c r="Q131" s="1"/>
  <c r="F131"/>
  <c r="A131"/>
  <c r="G130"/>
  <c r="P130" s="1"/>
  <c r="F130"/>
  <c r="A130"/>
  <c r="P129"/>
  <c r="H129"/>
  <c r="I129" s="1"/>
  <c r="G129"/>
  <c r="Q129" s="1"/>
  <c r="F129"/>
  <c r="A129"/>
  <c r="G128"/>
  <c r="P128" s="1"/>
  <c r="F128"/>
  <c r="A128"/>
  <c r="P127"/>
  <c r="H127"/>
  <c r="I127" s="1"/>
  <c r="G127"/>
  <c r="Q127" s="1"/>
  <c r="F127"/>
  <c r="A127"/>
  <c r="G126"/>
  <c r="P126" s="1"/>
  <c r="F126"/>
  <c r="A126"/>
  <c r="P125"/>
  <c r="H125"/>
  <c r="I125" s="1"/>
  <c r="G125"/>
  <c r="Q125" s="1"/>
  <c r="F125"/>
  <c r="A125"/>
  <c r="G124"/>
  <c r="P124" s="1"/>
  <c r="F124"/>
  <c r="A124"/>
  <c r="P123"/>
  <c r="H123"/>
  <c r="I123" s="1"/>
  <c r="G123"/>
  <c r="Q123" s="1"/>
  <c r="F123"/>
  <c r="A123"/>
  <c r="G122"/>
  <c r="P122" s="1"/>
  <c r="F122"/>
  <c r="A122"/>
  <c r="P121"/>
  <c r="H121"/>
  <c r="I121" s="1"/>
  <c r="G121"/>
  <c r="Q121" s="1"/>
  <c r="F121"/>
  <c r="A121"/>
  <c r="G120"/>
  <c r="P120" s="1"/>
  <c r="F120"/>
  <c r="A120"/>
  <c r="P119"/>
  <c r="H119"/>
  <c r="I119" s="1"/>
  <c r="G119"/>
  <c r="Q119" s="1"/>
  <c r="F119"/>
  <c r="A119"/>
  <c r="G118"/>
  <c r="P118" s="1"/>
  <c r="F118"/>
  <c r="A118"/>
  <c r="P117"/>
  <c r="H117"/>
  <c r="I117" s="1"/>
  <c r="G117"/>
  <c r="Q117" s="1"/>
  <c r="F117"/>
  <c r="A117"/>
  <c r="G116"/>
  <c r="P116" s="1"/>
  <c r="F116"/>
  <c r="A116"/>
  <c r="P115"/>
  <c r="H115"/>
  <c r="I115" s="1"/>
  <c r="G115"/>
  <c r="Q115" s="1"/>
  <c r="F115"/>
  <c r="A115"/>
  <c r="G114"/>
  <c r="P114" s="1"/>
  <c r="F114"/>
  <c r="A114"/>
  <c r="P113"/>
  <c r="H113"/>
  <c r="I113" s="1"/>
  <c r="G113"/>
  <c r="Q113" s="1"/>
  <c r="F113"/>
  <c r="A113"/>
  <c r="G112"/>
  <c r="P112" s="1"/>
  <c r="F112"/>
  <c r="A112"/>
  <c r="P111"/>
  <c r="H111"/>
  <c r="I111" s="1"/>
  <c r="G111"/>
  <c r="Q111" s="1"/>
  <c r="F111"/>
  <c r="A111"/>
  <c r="G110"/>
  <c r="P110" s="1"/>
  <c r="F110"/>
  <c r="A110"/>
  <c r="P109"/>
  <c r="H109"/>
  <c r="I109" s="1"/>
  <c r="G109"/>
  <c r="Q109" s="1"/>
  <c r="F109"/>
  <c r="A109"/>
  <c r="G108"/>
  <c r="P108" s="1"/>
  <c r="F108"/>
  <c r="A108"/>
  <c r="P107"/>
  <c r="H107"/>
  <c r="I107" s="1"/>
  <c r="G107"/>
  <c r="Q107" s="1"/>
  <c r="F107"/>
  <c r="A107"/>
  <c r="G106"/>
  <c r="P106" s="1"/>
  <c r="F106"/>
  <c r="A106"/>
  <c r="H105"/>
  <c r="I105" s="1"/>
  <c r="G105"/>
  <c r="Q105" s="1"/>
  <c r="F105"/>
  <c r="A105"/>
  <c r="G104"/>
  <c r="P104" s="1"/>
  <c r="F104"/>
  <c r="A104"/>
  <c r="H103"/>
  <c r="I103" s="1"/>
  <c r="G103"/>
  <c r="Q103" s="1"/>
  <c r="F103"/>
  <c r="A103"/>
  <c r="G102"/>
  <c r="P102" s="1"/>
  <c r="F102"/>
  <c r="A102"/>
  <c r="H101"/>
  <c r="I101" s="1"/>
  <c r="G101"/>
  <c r="Q101" s="1"/>
  <c r="F101"/>
  <c r="A101"/>
  <c r="H100"/>
  <c r="J100" s="1"/>
  <c r="G100"/>
  <c r="P100" s="1"/>
  <c r="F100"/>
  <c r="A100"/>
  <c r="H99"/>
  <c r="I99" s="1"/>
  <c r="G99"/>
  <c r="Q99" s="1"/>
  <c r="F99"/>
  <c r="A99"/>
  <c r="H98"/>
  <c r="J98" s="1"/>
  <c r="G98"/>
  <c r="P98" s="1"/>
  <c r="F98"/>
  <c r="A98"/>
  <c r="H97"/>
  <c r="I97" s="1"/>
  <c r="G97"/>
  <c r="Q97" s="1"/>
  <c r="F97"/>
  <c r="A97"/>
  <c r="H96"/>
  <c r="J96" s="1"/>
  <c r="G96"/>
  <c r="P96" s="1"/>
  <c r="F96"/>
  <c r="A96"/>
  <c r="H95"/>
  <c r="I95" s="1"/>
  <c r="G95"/>
  <c r="Q95" s="1"/>
  <c r="F95"/>
  <c r="A95"/>
  <c r="H94"/>
  <c r="J94" s="1"/>
  <c r="G94"/>
  <c r="P94" s="1"/>
  <c r="F94"/>
  <c r="A94"/>
  <c r="H93"/>
  <c r="I93" s="1"/>
  <c r="G93"/>
  <c r="Q93" s="1"/>
  <c r="F93"/>
  <c r="A93"/>
  <c r="H92"/>
  <c r="J92" s="1"/>
  <c r="G92"/>
  <c r="P92" s="1"/>
  <c r="F92"/>
  <c r="A92"/>
  <c r="G91"/>
  <c r="Q91" s="1"/>
  <c r="F91"/>
  <c r="A91"/>
  <c r="H90"/>
  <c r="J90" s="1"/>
  <c r="G90"/>
  <c r="P90" s="1"/>
  <c r="F90"/>
  <c r="A90"/>
  <c r="H89"/>
  <c r="I89" s="1"/>
  <c r="G89"/>
  <c r="Q89" s="1"/>
  <c r="F89"/>
  <c r="A89"/>
  <c r="H88"/>
  <c r="J88" s="1"/>
  <c r="G88"/>
  <c r="P88" s="1"/>
  <c r="F88"/>
  <c r="A88"/>
  <c r="H87"/>
  <c r="I87" s="1"/>
  <c r="G87"/>
  <c r="Q87" s="1"/>
  <c r="F87"/>
  <c r="A87"/>
  <c r="H86"/>
  <c r="J86" s="1"/>
  <c r="G86"/>
  <c r="P86" s="1"/>
  <c r="F86"/>
  <c r="A86"/>
  <c r="P85"/>
  <c r="H85"/>
  <c r="G85"/>
  <c r="Q85" s="1"/>
  <c r="F85"/>
  <c r="A85"/>
  <c r="G84"/>
  <c r="Q84" s="1"/>
  <c r="F84"/>
  <c r="A84"/>
  <c r="P83"/>
  <c r="H83"/>
  <c r="G83"/>
  <c r="Q83" s="1"/>
  <c r="F83"/>
  <c r="A83"/>
  <c r="G82"/>
  <c r="Q82" s="1"/>
  <c r="F82"/>
  <c r="A82"/>
  <c r="P81"/>
  <c r="H81"/>
  <c r="G81"/>
  <c r="Q81" s="1"/>
  <c r="F81"/>
  <c r="A81"/>
  <c r="G80"/>
  <c r="Q80" s="1"/>
  <c r="F80"/>
  <c r="A80"/>
  <c r="P79"/>
  <c r="H79"/>
  <c r="G79"/>
  <c r="Q79" s="1"/>
  <c r="F79"/>
  <c r="A79"/>
  <c r="G78"/>
  <c r="Q78" s="1"/>
  <c r="F78"/>
  <c r="A78"/>
  <c r="P77"/>
  <c r="H77"/>
  <c r="G77"/>
  <c r="Q77" s="1"/>
  <c r="F77"/>
  <c r="A77"/>
  <c r="G76"/>
  <c r="Q76" s="1"/>
  <c r="F76"/>
  <c r="A76"/>
  <c r="P75"/>
  <c r="H75"/>
  <c r="G75"/>
  <c r="Q75" s="1"/>
  <c r="F75"/>
  <c r="A75"/>
  <c r="G74"/>
  <c r="Q74" s="1"/>
  <c r="F74"/>
  <c r="A74"/>
  <c r="P73"/>
  <c r="H73"/>
  <c r="G73"/>
  <c r="Q73" s="1"/>
  <c r="F73"/>
  <c r="A73"/>
  <c r="G72"/>
  <c r="Q72" s="1"/>
  <c r="F72"/>
  <c r="A72"/>
  <c r="P71"/>
  <c r="H71"/>
  <c r="G71"/>
  <c r="Q71" s="1"/>
  <c r="F71"/>
  <c r="A71"/>
  <c r="G70"/>
  <c r="Q70" s="1"/>
  <c r="F70"/>
  <c r="A70"/>
  <c r="P69"/>
  <c r="H69"/>
  <c r="G69"/>
  <c r="Q69" s="1"/>
  <c r="F69"/>
  <c r="A69"/>
  <c r="G68"/>
  <c r="Q68" s="1"/>
  <c r="F68"/>
  <c r="A68"/>
  <c r="P67"/>
  <c r="H67"/>
  <c r="G67"/>
  <c r="Q67" s="1"/>
  <c r="F67"/>
  <c r="A67"/>
  <c r="G66"/>
  <c r="Q66" s="1"/>
  <c r="F66"/>
  <c r="A66"/>
  <c r="P65"/>
  <c r="H65"/>
  <c r="G65"/>
  <c r="Q65" s="1"/>
  <c r="F65"/>
  <c r="A65"/>
  <c r="G64"/>
  <c r="Q64" s="1"/>
  <c r="F64"/>
  <c r="A64"/>
  <c r="P63"/>
  <c r="H63"/>
  <c r="G63"/>
  <c r="Q63" s="1"/>
  <c r="F63"/>
  <c r="A63"/>
  <c r="G62"/>
  <c r="Q62" s="1"/>
  <c r="F62"/>
  <c r="A62"/>
  <c r="P61"/>
  <c r="H61"/>
  <c r="G61"/>
  <c r="Q61" s="1"/>
  <c r="F61"/>
  <c r="A61"/>
  <c r="G60"/>
  <c r="Q60" s="1"/>
  <c r="F60"/>
  <c r="A60"/>
  <c r="P59"/>
  <c r="H59"/>
  <c r="G59"/>
  <c r="Q59" s="1"/>
  <c r="F59"/>
  <c r="A59"/>
  <c r="G58"/>
  <c r="Q58" s="1"/>
  <c r="F58"/>
  <c r="A58"/>
  <c r="P57"/>
  <c r="H57"/>
  <c r="G57"/>
  <c r="Q57" s="1"/>
  <c r="F57"/>
  <c r="A57"/>
  <c r="G56"/>
  <c r="Q56" s="1"/>
  <c r="F56"/>
  <c r="A56"/>
  <c r="P55"/>
  <c r="H55"/>
  <c r="G55"/>
  <c r="Q55" s="1"/>
  <c r="F55"/>
  <c r="A55"/>
  <c r="G54"/>
  <c r="Q54" s="1"/>
  <c r="F54"/>
  <c r="A54"/>
  <c r="P53"/>
  <c r="H53"/>
  <c r="G53"/>
  <c r="Q53" s="1"/>
  <c r="F53"/>
  <c r="A53"/>
  <c r="G52"/>
  <c r="Q52" s="1"/>
  <c r="F52"/>
  <c r="A52"/>
  <c r="P51"/>
  <c r="H51"/>
  <c r="G51"/>
  <c r="Q51" s="1"/>
  <c r="F51"/>
  <c r="A51"/>
  <c r="G50"/>
  <c r="Q50" s="1"/>
  <c r="F50"/>
  <c r="A50"/>
  <c r="P49"/>
  <c r="H49"/>
  <c r="G49"/>
  <c r="Q49" s="1"/>
  <c r="F49"/>
  <c r="A49"/>
  <c r="G48"/>
  <c r="Q48" s="1"/>
  <c r="F48"/>
  <c r="A48"/>
  <c r="P47"/>
  <c r="H47"/>
  <c r="G47"/>
  <c r="Q47" s="1"/>
  <c r="F47"/>
  <c r="A47"/>
  <c r="G46"/>
  <c r="Q46" s="1"/>
  <c r="F46"/>
  <c r="A46"/>
  <c r="P45"/>
  <c r="H45"/>
  <c r="G45"/>
  <c r="Q45" s="1"/>
  <c r="F45"/>
  <c r="A45"/>
  <c r="G44"/>
  <c r="Q44" s="1"/>
  <c r="F44"/>
  <c r="A44"/>
  <c r="P43"/>
  <c r="H43"/>
  <c r="G43"/>
  <c r="Q43" s="1"/>
  <c r="F43"/>
  <c r="A43"/>
  <c r="G42"/>
  <c r="Q42" s="1"/>
  <c r="F42"/>
  <c r="A42"/>
  <c r="P41"/>
  <c r="H41"/>
  <c r="G41"/>
  <c r="Q41" s="1"/>
  <c r="F41"/>
  <c r="A41"/>
  <c r="G40"/>
  <c r="Q40" s="1"/>
  <c r="F40"/>
  <c r="A40"/>
  <c r="P39"/>
  <c r="H39"/>
  <c r="G39"/>
  <c r="Q39" s="1"/>
  <c r="F39"/>
  <c r="A39"/>
  <c r="G38"/>
  <c r="Q38" s="1"/>
  <c r="F38"/>
  <c r="A38"/>
  <c r="P37"/>
  <c r="H37"/>
  <c r="G37"/>
  <c r="Q37" s="1"/>
  <c r="F37"/>
  <c r="A37"/>
  <c r="G36"/>
  <c r="Q36" s="1"/>
  <c r="F36"/>
  <c r="A36"/>
  <c r="P35"/>
  <c r="H35"/>
  <c r="G35"/>
  <c r="Q35" s="1"/>
  <c r="F35"/>
  <c r="A35"/>
  <c r="G34"/>
  <c r="Q34" s="1"/>
  <c r="F34"/>
  <c r="A34"/>
  <c r="P33"/>
  <c r="H33"/>
  <c r="G33"/>
  <c r="Q33" s="1"/>
  <c r="F33"/>
  <c r="A33"/>
  <c r="G32"/>
  <c r="Q32" s="1"/>
  <c r="F32"/>
  <c r="A32"/>
  <c r="P31"/>
  <c r="H31"/>
  <c r="G31"/>
  <c r="Q31" s="1"/>
  <c r="F31"/>
  <c r="A31"/>
  <c r="G30"/>
  <c r="Q30" s="1"/>
  <c r="F30"/>
  <c r="A30"/>
  <c r="P29"/>
  <c r="H29"/>
  <c r="G29"/>
  <c r="Q29" s="1"/>
  <c r="F29"/>
  <c r="A29"/>
  <c r="G28"/>
  <c r="Q28" s="1"/>
  <c r="F28"/>
  <c r="A28"/>
  <c r="P27"/>
  <c r="H27"/>
  <c r="G27"/>
  <c r="Q27" s="1"/>
  <c r="F27"/>
  <c r="A27"/>
  <c r="G26"/>
  <c r="Q26" s="1"/>
  <c r="F26"/>
  <c r="A26"/>
  <c r="P25"/>
  <c r="H25"/>
  <c r="G25"/>
  <c r="Q25" s="1"/>
  <c r="F25"/>
  <c r="A25"/>
  <c r="G24"/>
  <c r="Q24" s="1"/>
  <c r="F24"/>
  <c r="A24"/>
  <c r="P23"/>
  <c r="H23"/>
  <c r="G23"/>
  <c r="Q23" s="1"/>
  <c r="F23"/>
  <c r="A23"/>
  <c r="G22"/>
  <c r="Q22" s="1"/>
  <c r="F22"/>
  <c r="A22"/>
  <c r="P21"/>
  <c r="H21"/>
  <c r="G21"/>
  <c r="Q21" s="1"/>
  <c r="F21"/>
  <c r="A21"/>
  <c r="G20"/>
  <c r="Q20" s="1"/>
  <c r="F20"/>
  <c r="A20"/>
  <c r="P19"/>
  <c r="H19"/>
  <c r="G19"/>
  <c r="Q19" s="1"/>
  <c r="F19"/>
  <c r="A19"/>
  <c r="Q18"/>
  <c r="G18"/>
  <c r="F18"/>
  <c r="A18"/>
  <c r="P17"/>
  <c r="H17"/>
  <c r="I17" s="1"/>
  <c r="G17"/>
  <c r="Q17" s="1"/>
  <c r="F17"/>
  <c r="A17"/>
  <c r="Q16"/>
  <c r="G16"/>
  <c r="F16"/>
  <c r="A16"/>
  <c r="P15"/>
  <c r="H15"/>
  <c r="I15" s="1"/>
  <c r="G15"/>
  <c r="Q15" s="1"/>
  <c r="F15"/>
  <c r="A15"/>
  <c r="Q14"/>
  <c r="G14"/>
  <c r="F14"/>
  <c r="A14"/>
  <c r="P13"/>
  <c r="H13"/>
  <c r="I13" s="1"/>
  <c r="G13"/>
  <c r="Q13" s="1"/>
  <c r="F13"/>
  <c r="A13"/>
  <c r="Q12"/>
  <c r="G12"/>
  <c r="F12"/>
  <c r="A12"/>
  <c r="P11"/>
  <c r="H11"/>
  <c r="I11" s="1"/>
  <c r="G11"/>
  <c r="Q11" s="1"/>
  <c r="F11"/>
  <c r="A11"/>
  <c r="Q10"/>
  <c r="G10"/>
  <c r="F10"/>
  <c r="A10"/>
  <c r="H9"/>
  <c r="I9" s="1"/>
  <c r="G9"/>
  <c r="Q9" s="1"/>
  <c r="F9"/>
  <c r="A9"/>
  <c r="H8"/>
  <c r="I8" s="1"/>
  <c r="G8"/>
  <c r="P8" s="1"/>
  <c r="F8"/>
  <c r="A8"/>
  <c r="D6"/>
  <c r="C6"/>
  <c r="D5"/>
  <c r="A267" i="1"/>
  <c r="A266"/>
  <c r="A265"/>
  <c r="A264"/>
  <c r="A263"/>
  <c r="A262"/>
  <c r="A261"/>
  <c r="A260"/>
  <c r="A259"/>
  <c r="A258"/>
  <c r="A257"/>
  <c r="A256"/>
  <c r="A255"/>
  <c r="A254"/>
  <c r="A253"/>
  <c r="A252"/>
  <c r="A251"/>
  <c r="A250"/>
  <c r="H249"/>
  <c r="J249" s="1"/>
  <c r="G249"/>
  <c r="P249" s="1"/>
  <c r="F249"/>
  <c r="A249"/>
  <c r="H248"/>
  <c r="I248" s="1"/>
  <c r="G248"/>
  <c r="Q248" s="1"/>
  <c r="F248"/>
  <c r="A248"/>
  <c r="G247"/>
  <c r="P247" s="1"/>
  <c r="F247"/>
  <c r="A247"/>
  <c r="H246"/>
  <c r="I246" s="1"/>
  <c r="G246"/>
  <c r="Q246" s="1"/>
  <c r="F246"/>
  <c r="A246"/>
  <c r="G245"/>
  <c r="P245" s="1"/>
  <c r="F245"/>
  <c r="A245"/>
  <c r="P244"/>
  <c r="H244"/>
  <c r="I244" s="1"/>
  <c r="G244"/>
  <c r="Q244" s="1"/>
  <c r="F244"/>
  <c r="A244"/>
  <c r="G243"/>
  <c r="P243" s="1"/>
  <c r="F243"/>
  <c r="A243"/>
  <c r="P242"/>
  <c r="H242"/>
  <c r="I242" s="1"/>
  <c r="G242"/>
  <c r="Q242" s="1"/>
  <c r="F242"/>
  <c r="A242"/>
  <c r="G241"/>
  <c r="P241" s="1"/>
  <c r="F241"/>
  <c r="A241"/>
  <c r="P240"/>
  <c r="H240"/>
  <c r="I240" s="1"/>
  <c r="G240"/>
  <c r="Q240" s="1"/>
  <c r="F240"/>
  <c r="A240"/>
  <c r="G239"/>
  <c r="P239" s="1"/>
  <c r="F239"/>
  <c r="A239"/>
  <c r="P238"/>
  <c r="H238"/>
  <c r="I238" s="1"/>
  <c r="G238"/>
  <c r="Q238" s="1"/>
  <c r="F238"/>
  <c r="A238"/>
  <c r="G237"/>
  <c r="P237" s="1"/>
  <c r="F237"/>
  <c r="A237"/>
  <c r="P236"/>
  <c r="H236"/>
  <c r="I236" s="1"/>
  <c r="G236"/>
  <c r="Q236" s="1"/>
  <c r="F236"/>
  <c r="A236"/>
  <c r="G235"/>
  <c r="P235" s="1"/>
  <c r="F235"/>
  <c r="A235"/>
  <c r="P234"/>
  <c r="H234"/>
  <c r="I234" s="1"/>
  <c r="G234"/>
  <c r="Q234" s="1"/>
  <c r="F234"/>
  <c r="A234"/>
  <c r="G233"/>
  <c r="P233" s="1"/>
  <c r="F233"/>
  <c r="A233"/>
  <c r="P232"/>
  <c r="H232"/>
  <c r="I232" s="1"/>
  <c r="G232"/>
  <c r="Q232" s="1"/>
  <c r="F232"/>
  <c r="A232"/>
  <c r="G231"/>
  <c r="P231" s="1"/>
  <c r="F231"/>
  <c r="A231"/>
  <c r="P230"/>
  <c r="H230"/>
  <c r="I230" s="1"/>
  <c r="G230"/>
  <c r="Q230" s="1"/>
  <c r="F230"/>
  <c r="A230"/>
  <c r="G229"/>
  <c r="P229" s="1"/>
  <c r="F229"/>
  <c r="A229"/>
  <c r="P228"/>
  <c r="H228"/>
  <c r="I228" s="1"/>
  <c r="G228"/>
  <c r="Q228" s="1"/>
  <c r="F228"/>
  <c r="A228"/>
  <c r="G227"/>
  <c r="P227" s="1"/>
  <c r="F227"/>
  <c r="A227"/>
  <c r="P226"/>
  <c r="H226"/>
  <c r="I226" s="1"/>
  <c r="G226"/>
  <c r="Q226" s="1"/>
  <c r="F226"/>
  <c r="A226"/>
  <c r="G225"/>
  <c r="P225" s="1"/>
  <c r="F225"/>
  <c r="A225"/>
  <c r="P224"/>
  <c r="H224"/>
  <c r="I224" s="1"/>
  <c r="G224"/>
  <c r="Q224" s="1"/>
  <c r="F224"/>
  <c r="A224"/>
  <c r="G223"/>
  <c r="P223" s="1"/>
  <c r="F223"/>
  <c r="A223"/>
  <c r="P222"/>
  <c r="H222"/>
  <c r="I222" s="1"/>
  <c r="G222"/>
  <c r="Q222" s="1"/>
  <c r="F222"/>
  <c r="A222"/>
  <c r="G221"/>
  <c r="P221" s="1"/>
  <c r="F221"/>
  <c r="A221"/>
  <c r="P220"/>
  <c r="H220"/>
  <c r="I220" s="1"/>
  <c r="G220"/>
  <c r="Q220" s="1"/>
  <c r="F220"/>
  <c r="A220"/>
  <c r="G219"/>
  <c r="P219" s="1"/>
  <c r="F219"/>
  <c r="A219"/>
  <c r="P218"/>
  <c r="H218"/>
  <c r="I218" s="1"/>
  <c r="G218"/>
  <c r="Q218" s="1"/>
  <c r="F218"/>
  <c r="A218"/>
  <c r="G217"/>
  <c r="P217" s="1"/>
  <c r="F217"/>
  <c r="A217"/>
  <c r="P216"/>
  <c r="H216"/>
  <c r="I216" s="1"/>
  <c r="G216"/>
  <c r="Q216" s="1"/>
  <c r="F216"/>
  <c r="A216"/>
  <c r="G215"/>
  <c r="P215" s="1"/>
  <c r="F215"/>
  <c r="A215"/>
  <c r="P214"/>
  <c r="H214"/>
  <c r="I214" s="1"/>
  <c r="G214"/>
  <c r="Q214" s="1"/>
  <c r="F214"/>
  <c r="A214"/>
  <c r="G213"/>
  <c r="P213" s="1"/>
  <c r="F213"/>
  <c r="A213"/>
  <c r="P212"/>
  <c r="H212"/>
  <c r="I212" s="1"/>
  <c r="G212"/>
  <c r="Q212" s="1"/>
  <c r="F212"/>
  <c r="A212"/>
  <c r="G211"/>
  <c r="P211" s="1"/>
  <c r="F211"/>
  <c r="A211"/>
  <c r="P210"/>
  <c r="H210"/>
  <c r="I210" s="1"/>
  <c r="G210"/>
  <c r="Q210" s="1"/>
  <c r="F210"/>
  <c r="A210"/>
  <c r="G209"/>
  <c r="Q209" s="1"/>
  <c r="F209"/>
  <c r="A209"/>
  <c r="P208"/>
  <c r="H208"/>
  <c r="I208" s="1"/>
  <c r="G208"/>
  <c r="Q208" s="1"/>
  <c r="F208"/>
  <c r="A208"/>
  <c r="H207"/>
  <c r="J207" s="1"/>
  <c r="G207"/>
  <c r="F207"/>
  <c r="A207"/>
  <c r="G206"/>
  <c r="Q206" s="1"/>
  <c r="F206"/>
  <c r="A206"/>
  <c r="P205"/>
  <c r="H205"/>
  <c r="G205"/>
  <c r="Q205" s="1"/>
  <c r="F205"/>
  <c r="A205"/>
  <c r="G204"/>
  <c r="Q204" s="1"/>
  <c r="F204"/>
  <c r="A204"/>
  <c r="P203"/>
  <c r="H203"/>
  <c r="G203"/>
  <c r="Q203" s="1"/>
  <c r="F203"/>
  <c r="A203"/>
  <c r="G202"/>
  <c r="Q202" s="1"/>
  <c r="F202"/>
  <c r="A202"/>
  <c r="P201"/>
  <c r="H201"/>
  <c r="G201"/>
  <c r="Q201" s="1"/>
  <c r="F201"/>
  <c r="A201"/>
  <c r="G200"/>
  <c r="Q200" s="1"/>
  <c r="F200"/>
  <c r="A200"/>
  <c r="P199"/>
  <c r="H199"/>
  <c r="G199"/>
  <c r="Q199" s="1"/>
  <c r="F199"/>
  <c r="A199"/>
  <c r="G198"/>
  <c r="Q198" s="1"/>
  <c r="F198"/>
  <c r="A198"/>
  <c r="P197"/>
  <c r="H197"/>
  <c r="G197"/>
  <c r="Q197" s="1"/>
  <c r="F197"/>
  <c r="A197"/>
  <c r="G196"/>
  <c r="Q196" s="1"/>
  <c r="F196"/>
  <c r="A196"/>
  <c r="P195"/>
  <c r="H195"/>
  <c r="G195"/>
  <c r="Q195" s="1"/>
  <c r="F195"/>
  <c r="A195"/>
  <c r="G194"/>
  <c r="Q194" s="1"/>
  <c r="F194"/>
  <c r="A194"/>
  <c r="P193"/>
  <c r="H193"/>
  <c r="G193"/>
  <c r="Q193" s="1"/>
  <c r="F193"/>
  <c r="A193"/>
  <c r="G192"/>
  <c r="Q192" s="1"/>
  <c r="F192"/>
  <c r="A192"/>
  <c r="P191"/>
  <c r="H191"/>
  <c r="G191"/>
  <c r="Q191" s="1"/>
  <c r="F191"/>
  <c r="A191"/>
  <c r="G190"/>
  <c r="Q190" s="1"/>
  <c r="F190"/>
  <c r="A190"/>
  <c r="P189"/>
  <c r="H189"/>
  <c r="G189"/>
  <c r="Q189" s="1"/>
  <c r="F189"/>
  <c r="A189"/>
  <c r="G188"/>
  <c r="Q188" s="1"/>
  <c r="F188"/>
  <c r="A188"/>
  <c r="P187"/>
  <c r="H187"/>
  <c r="G187"/>
  <c r="Q187" s="1"/>
  <c r="F187"/>
  <c r="A187"/>
  <c r="G186"/>
  <c r="Q186" s="1"/>
  <c r="F186"/>
  <c r="A186"/>
  <c r="P185"/>
  <c r="H185"/>
  <c r="G185"/>
  <c r="Q185" s="1"/>
  <c r="F185"/>
  <c r="A185"/>
  <c r="G184"/>
  <c r="Q184" s="1"/>
  <c r="F184"/>
  <c r="A184"/>
  <c r="P183"/>
  <c r="H183"/>
  <c r="G183"/>
  <c r="Q183" s="1"/>
  <c r="F183"/>
  <c r="A183"/>
  <c r="G182"/>
  <c r="Q182" s="1"/>
  <c r="F182"/>
  <c r="A182"/>
  <c r="P181"/>
  <c r="H181"/>
  <c r="G181"/>
  <c r="Q181" s="1"/>
  <c r="F181"/>
  <c r="A181"/>
  <c r="G180"/>
  <c r="Q180" s="1"/>
  <c r="F180"/>
  <c r="A180"/>
  <c r="P179"/>
  <c r="J179"/>
  <c r="H179"/>
  <c r="I179" s="1"/>
  <c r="G179"/>
  <c r="Q179" s="1"/>
  <c r="F179"/>
  <c r="A179"/>
  <c r="Q178"/>
  <c r="G178"/>
  <c r="F178"/>
  <c r="A178"/>
  <c r="P177"/>
  <c r="J177"/>
  <c r="H177"/>
  <c r="I177" s="1"/>
  <c r="G177"/>
  <c r="Q177" s="1"/>
  <c r="F177"/>
  <c r="A177"/>
  <c r="Q176"/>
  <c r="G176"/>
  <c r="F176"/>
  <c r="A176"/>
  <c r="P175"/>
  <c r="J175"/>
  <c r="H175"/>
  <c r="I175" s="1"/>
  <c r="G175"/>
  <c r="Q175" s="1"/>
  <c r="F175"/>
  <c r="A175"/>
  <c r="Q174"/>
  <c r="G174"/>
  <c r="F174"/>
  <c r="A174"/>
  <c r="P173"/>
  <c r="H173"/>
  <c r="I173" s="1"/>
  <c r="G173"/>
  <c r="Q173" s="1"/>
  <c r="F173"/>
  <c r="A173"/>
  <c r="G172"/>
  <c r="F172"/>
  <c r="A172"/>
  <c r="P171"/>
  <c r="H171"/>
  <c r="I171" s="1"/>
  <c r="G171"/>
  <c r="Q171" s="1"/>
  <c r="F171"/>
  <c r="A171"/>
  <c r="G170"/>
  <c r="F170"/>
  <c r="A170"/>
  <c r="G169"/>
  <c r="Q169" s="1"/>
  <c r="F169"/>
  <c r="A169"/>
  <c r="P168"/>
  <c r="H168"/>
  <c r="I168" s="1"/>
  <c r="G168"/>
  <c r="Q168" s="1"/>
  <c r="F168"/>
  <c r="A168"/>
  <c r="G167"/>
  <c r="P167" s="1"/>
  <c r="F167"/>
  <c r="A167"/>
  <c r="P166"/>
  <c r="H166"/>
  <c r="I166" s="1"/>
  <c r="G166"/>
  <c r="Q166" s="1"/>
  <c r="F166"/>
  <c r="A166"/>
  <c r="G165"/>
  <c r="P165" s="1"/>
  <c r="F165"/>
  <c r="A165"/>
  <c r="P164"/>
  <c r="H164"/>
  <c r="I164" s="1"/>
  <c r="G164"/>
  <c r="Q164" s="1"/>
  <c r="F164"/>
  <c r="A164"/>
  <c r="G163"/>
  <c r="P163" s="1"/>
  <c r="F163"/>
  <c r="A163"/>
  <c r="P162"/>
  <c r="H162"/>
  <c r="I162" s="1"/>
  <c r="G162"/>
  <c r="Q162" s="1"/>
  <c r="F162"/>
  <c r="A162"/>
  <c r="G161"/>
  <c r="P161" s="1"/>
  <c r="F161"/>
  <c r="A161"/>
  <c r="P160"/>
  <c r="H160"/>
  <c r="I160" s="1"/>
  <c r="G160"/>
  <c r="Q160" s="1"/>
  <c r="F160"/>
  <c r="A160"/>
  <c r="G159"/>
  <c r="P159" s="1"/>
  <c r="F159"/>
  <c r="A159"/>
  <c r="P158"/>
  <c r="H158"/>
  <c r="I158" s="1"/>
  <c r="G158"/>
  <c r="Q158" s="1"/>
  <c r="F158"/>
  <c r="A158"/>
  <c r="G157"/>
  <c r="P157" s="1"/>
  <c r="F157"/>
  <c r="A157"/>
  <c r="P156"/>
  <c r="H156"/>
  <c r="I156" s="1"/>
  <c r="G156"/>
  <c r="Q156" s="1"/>
  <c r="F156"/>
  <c r="A156"/>
  <c r="G155"/>
  <c r="P155" s="1"/>
  <c r="F155"/>
  <c r="A155"/>
  <c r="P154"/>
  <c r="H154"/>
  <c r="I154" s="1"/>
  <c r="G154"/>
  <c r="Q154" s="1"/>
  <c r="F154"/>
  <c r="A154"/>
  <c r="G153"/>
  <c r="P153" s="1"/>
  <c r="F153"/>
  <c r="A153"/>
  <c r="P152"/>
  <c r="H152"/>
  <c r="I152" s="1"/>
  <c r="G152"/>
  <c r="Q152" s="1"/>
  <c r="F152"/>
  <c r="A152"/>
  <c r="G151"/>
  <c r="P151" s="1"/>
  <c r="F151"/>
  <c r="A151"/>
  <c r="P150"/>
  <c r="H150"/>
  <c r="I150" s="1"/>
  <c r="G150"/>
  <c r="Q150" s="1"/>
  <c r="F150"/>
  <c r="A150"/>
  <c r="G149"/>
  <c r="P149" s="1"/>
  <c r="F149"/>
  <c r="A149"/>
  <c r="P148"/>
  <c r="H148"/>
  <c r="I148" s="1"/>
  <c r="G148"/>
  <c r="Q148" s="1"/>
  <c r="F148"/>
  <c r="A148"/>
  <c r="G147"/>
  <c r="P147" s="1"/>
  <c r="F147"/>
  <c r="A147"/>
  <c r="P146"/>
  <c r="H146"/>
  <c r="I146" s="1"/>
  <c r="G146"/>
  <c r="Q146" s="1"/>
  <c r="F146"/>
  <c r="A146"/>
  <c r="G145"/>
  <c r="P145" s="1"/>
  <c r="F145"/>
  <c r="A145"/>
  <c r="P144"/>
  <c r="H144"/>
  <c r="I144" s="1"/>
  <c r="G144"/>
  <c r="Q144" s="1"/>
  <c r="F144"/>
  <c r="A144"/>
  <c r="G143"/>
  <c r="P143" s="1"/>
  <c r="F143"/>
  <c r="A143"/>
  <c r="P142"/>
  <c r="H142"/>
  <c r="I142" s="1"/>
  <c r="G142"/>
  <c r="Q142" s="1"/>
  <c r="F142"/>
  <c r="A142"/>
  <c r="G141"/>
  <c r="P141" s="1"/>
  <c r="F141"/>
  <c r="A141"/>
  <c r="P140"/>
  <c r="H140"/>
  <c r="I140" s="1"/>
  <c r="G140"/>
  <c r="Q140" s="1"/>
  <c r="F140"/>
  <c r="A140"/>
  <c r="G139"/>
  <c r="P139" s="1"/>
  <c r="F139"/>
  <c r="A139"/>
  <c r="P138"/>
  <c r="H138"/>
  <c r="I138" s="1"/>
  <c r="G138"/>
  <c r="Q138" s="1"/>
  <c r="F138"/>
  <c r="A138"/>
  <c r="G137"/>
  <c r="P137" s="1"/>
  <c r="F137"/>
  <c r="A137"/>
  <c r="P136"/>
  <c r="H136"/>
  <c r="I136" s="1"/>
  <c r="G136"/>
  <c r="Q136" s="1"/>
  <c r="F136"/>
  <c r="A136"/>
  <c r="G135"/>
  <c r="P135" s="1"/>
  <c r="F135"/>
  <c r="A135"/>
  <c r="P134"/>
  <c r="H134"/>
  <c r="I134" s="1"/>
  <c r="G134"/>
  <c r="Q134" s="1"/>
  <c r="F134"/>
  <c r="A134"/>
  <c r="G133"/>
  <c r="P133" s="1"/>
  <c r="F133"/>
  <c r="A133"/>
  <c r="P132"/>
  <c r="H132"/>
  <c r="I132" s="1"/>
  <c r="G132"/>
  <c r="Q132" s="1"/>
  <c r="F132"/>
  <c r="A132"/>
  <c r="G131"/>
  <c r="P131" s="1"/>
  <c r="F131"/>
  <c r="A131"/>
  <c r="P130"/>
  <c r="H130"/>
  <c r="I130" s="1"/>
  <c r="G130"/>
  <c r="Q130" s="1"/>
  <c r="F130"/>
  <c r="A130"/>
  <c r="G129"/>
  <c r="P129" s="1"/>
  <c r="F129"/>
  <c r="A129"/>
  <c r="P128"/>
  <c r="H128"/>
  <c r="I128" s="1"/>
  <c r="G128"/>
  <c r="Q128" s="1"/>
  <c r="F128"/>
  <c r="A128"/>
  <c r="G127"/>
  <c r="P127" s="1"/>
  <c r="F127"/>
  <c r="A127"/>
  <c r="P126"/>
  <c r="H126"/>
  <c r="I126" s="1"/>
  <c r="G126"/>
  <c r="Q126" s="1"/>
  <c r="F126"/>
  <c r="A126"/>
  <c r="G125"/>
  <c r="P125" s="1"/>
  <c r="F125"/>
  <c r="A125"/>
  <c r="P124"/>
  <c r="H124"/>
  <c r="I124" s="1"/>
  <c r="G124"/>
  <c r="Q124" s="1"/>
  <c r="F124"/>
  <c r="A124"/>
  <c r="G123"/>
  <c r="P123" s="1"/>
  <c r="F123"/>
  <c r="A123"/>
  <c r="P122"/>
  <c r="H122"/>
  <c r="I122" s="1"/>
  <c r="G122"/>
  <c r="Q122" s="1"/>
  <c r="F122"/>
  <c r="A122"/>
  <c r="G121"/>
  <c r="P121" s="1"/>
  <c r="F121"/>
  <c r="A121"/>
  <c r="P120"/>
  <c r="H120"/>
  <c r="I120" s="1"/>
  <c r="G120"/>
  <c r="Q120" s="1"/>
  <c r="F120"/>
  <c r="A120"/>
  <c r="G119"/>
  <c r="P119" s="1"/>
  <c r="F119"/>
  <c r="A119"/>
  <c r="P118"/>
  <c r="H118"/>
  <c r="I118" s="1"/>
  <c r="G118"/>
  <c r="Q118" s="1"/>
  <c r="F118"/>
  <c r="A118"/>
  <c r="G117"/>
  <c r="P117" s="1"/>
  <c r="F117"/>
  <c r="A117"/>
  <c r="P116"/>
  <c r="H116"/>
  <c r="I116" s="1"/>
  <c r="G116"/>
  <c r="Q116" s="1"/>
  <c r="F116"/>
  <c r="A116"/>
  <c r="G115"/>
  <c r="P115" s="1"/>
  <c r="F115"/>
  <c r="A115"/>
  <c r="P114"/>
  <c r="H114"/>
  <c r="I114" s="1"/>
  <c r="G114"/>
  <c r="Q114" s="1"/>
  <c r="F114"/>
  <c r="A114"/>
  <c r="G113"/>
  <c r="P113" s="1"/>
  <c r="F113"/>
  <c r="A113"/>
  <c r="P112"/>
  <c r="H112"/>
  <c r="I112" s="1"/>
  <c r="G112"/>
  <c r="Q112" s="1"/>
  <c r="F112"/>
  <c r="A112"/>
  <c r="G111"/>
  <c r="P111" s="1"/>
  <c r="F111"/>
  <c r="A111"/>
  <c r="P110"/>
  <c r="H110"/>
  <c r="I110" s="1"/>
  <c r="G110"/>
  <c r="Q110" s="1"/>
  <c r="F110"/>
  <c r="A110"/>
  <c r="G109"/>
  <c r="P109" s="1"/>
  <c r="F109"/>
  <c r="A109"/>
  <c r="P108"/>
  <c r="H108"/>
  <c r="I108" s="1"/>
  <c r="G108"/>
  <c r="Q108" s="1"/>
  <c r="F108"/>
  <c r="A108"/>
  <c r="G107"/>
  <c r="P107" s="1"/>
  <c r="F107"/>
  <c r="A107"/>
  <c r="P106"/>
  <c r="H106"/>
  <c r="I106" s="1"/>
  <c r="G106"/>
  <c r="Q106" s="1"/>
  <c r="F106"/>
  <c r="A106"/>
  <c r="G105"/>
  <c r="P105" s="1"/>
  <c r="F105"/>
  <c r="A105"/>
  <c r="P104"/>
  <c r="H104"/>
  <c r="I104" s="1"/>
  <c r="G104"/>
  <c r="Q104" s="1"/>
  <c r="F104"/>
  <c r="A104"/>
  <c r="G103"/>
  <c r="F103"/>
  <c r="A103"/>
  <c r="P102"/>
  <c r="H102"/>
  <c r="G102"/>
  <c r="Q102" s="1"/>
  <c r="F102"/>
  <c r="A102"/>
  <c r="G101"/>
  <c r="F101"/>
  <c r="A101"/>
  <c r="P100"/>
  <c r="H100"/>
  <c r="G100"/>
  <c r="Q100" s="1"/>
  <c r="F100"/>
  <c r="A100"/>
  <c r="G99"/>
  <c r="F99"/>
  <c r="A99"/>
  <c r="P98"/>
  <c r="H98"/>
  <c r="G98"/>
  <c r="Q98" s="1"/>
  <c r="F98"/>
  <c r="A98"/>
  <c r="G97"/>
  <c r="F97"/>
  <c r="A97"/>
  <c r="P96"/>
  <c r="H96"/>
  <c r="G96"/>
  <c r="Q96" s="1"/>
  <c r="F96"/>
  <c r="A96"/>
  <c r="G95"/>
  <c r="F95"/>
  <c r="A95"/>
  <c r="P94"/>
  <c r="H94"/>
  <c r="G94"/>
  <c r="Q94" s="1"/>
  <c r="F94"/>
  <c r="A94"/>
  <c r="G93"/>
  <c r="F93"/>
  <c r="A93"/>
  <c r="Q92"/>
  <c r="G92"/>
  <c r="F92"/>
  <c r="A92"/>
  <c r="P91"/>
  <c r="J91"/>
  <c r="H91"/>
  <c r="I91" s="1"/>
  <c r="G91"/>
  <c r="Q91" s="1"/>
  <c r="F91"/>
  <c r="A91"/>
  <c r="Q90"/>
  <c r="G90"/>
  <c r="F90"/>
  <c r="A90"/>
  <c r="P89"/>
  <c r="J89"/>
  <c r="H89"/>
  <c r="I89" s="1"/>
  <c r="G89"/>
  <c r="Q89" s="1"/>
  <c r="F89"/>
  <c r="A89"/>
  <c r="Q88"/>
  <c r="G88"/>
  <c r="F88"/>
  <c r="A88"/>
  <c r="P87"/>
  <c r="J87"/>
  <c r="H87"/>
  <c r="I87" s="1"/>
  <c r="G87"/>
  <c r="Q87" s="1"/>
  <c r="F87"/>
  <c r="A87"/>
  <c r="Q86"/>
  <c r="G86"/>
  <c r="F86"/>
  <c r="A86"/>
  <c r="P85"/>
  <c r="J85"/>
  <c r="H85"/>
  <c r="I85" s="1"/>
  <c r="G85"/>
  <c r="Q85" s="1"/>
  <c r="F85"/>
  <c r="A85"/>
  <c r="Q84"/>
  <c r="G84"/>
  <c r="F84"/>
  <c r="A84"/>
  <c r="P83"/>
  <c r="J83"/>
  <c r="H83"/>
  <c r="I83" s="1"/>
  <c r="G83"/>
  <c r="Q83" s="1"/>
  <c r="F83"/>
  <c r="A83"/>
  <c r="Q82"/>
  <c r="G82"/>
  <c r="F82"/>
  <c r="A82"/>
  <c r="P81"/>
  <c r="J81"/>
  <c r="H81"/>
  <c r="I81" s="1"/>
  <c r="G81"/>
  <c r="Q81" s="1"/>
  <c r="F81"/>
  <c r="A81"/>
  <c r="Q80"/>
  <c r="G80"/>
  <c r="F80"/>
  <c r="A80"/>
  <c r="P79"/>
  <c r="J79"/>
  <c r="H79"/>
  <c r="I79" s="1"/>
  <c r="G79"/>
  <c r="Q79" s="1"/>
  <c r="F79"/>
  <c r="A79"/>
  <c r="Q78"/>
  <c r="G78"/>
  <c r="F78"/>
  <c r="A78"/>
  <c r="P77"/>
  <c r="J77"/>
  <c r="H77"/>
  <c r="I77" s="1"/>
  <c r="G77"/>
  <c r="Q77" s="1"/>
  <c r="F77"/>
  <c r="A77"/>
  <c r="Q76"/>
  <c r="G76"/>
  <c r="F76"/>
  <c r="A76"/>
  <c r="P75"/>
  <c r="J75"/>
  <c r="H75"/>
  <c r="I75" s="1"/>
  <c r="G75"/>
  <c r="Q75" s="1"/>
  <c r="F75"/>
  <c r="A75"/>
  <c r="Q74"/>
  <c r="G74"/>
  <c r="F74"/>
  <c r="A74"/>
  <c r="P73"/>
  <c r="J73"/>
  <c r="H73"/>
  <c r="I73" s="1"/>
  <c r="G73"/>
  <c r="Q73" s="1"/>
  <c r="F73"/>
  <c r="A73"/>
  <c r="Q72"/>
  <c r="G72"/>
  <c r="F72"/>
  <c r="A72"/>
  <c r="P71"/>
  <c r="J71"/>
  <c r="H71"/>
  <c r="I71" s="1"/>
  <c r="G71"/>
  <c r="Q71" s="1"/>
  <c r="F71"/>
  <c r="A71"/>
  <c r="Q70"/>
  <c r="G70"/>
  <c r="F70"/>
  <c r="A70"/>
  <c r="P69"/>
  <c r="J69"/>
  <c r="H69"/>
  <c r="I69" s="1"/>
  <c r="G69"/>
  <c r="Q69" s="1"/>
  <c r="F69"/>
  <c r="A69"/>
  <c r="Q68"/>
  <c r="G68"/>
  <c r="F68"/>
  <c r="A68"/>
  <c r="P67"/>
  <c r="J67"/>
  <c r="H67"/>
  <c r="I67" s="1"/>
  <c r="G67"/>
  <c r="Q67" s="1"/>
  <c r="F67"/>
  <c r="A67"/>
  <c r="Q66"/>
  <c r="G66"/>
  <c r="F66"/>
  <c r="A66"/>
  <c r="P65"/>
  <c r="J65"/>
  <c r="H65"/>
  <c r="I65" s="1"/>
  <c r="G65"/>
  <c r="Q65" s="1"/>
  <c r="F65"/>
  <c r="A65"/>
  <c r="Q64"/>
  <c r="G64"/>
  <c r="F64"/>
  <c r="A64"/>
  <c r="P63"/>
  <c r="J63"/>
  <c r="H63"/>
  <c r="I63" s="1"/>
  <c r="G63"/>
  <c r="Q63" s="1"/>
  <c r="F63"/>
  <c r="A63"/>
  <c r="Q62"/>
  <c r="G62"/>
  <c r="F62"/>
  <c r="A62"/>
  <c r="P61"/>
  <c r="J61"/>
  <c r="H61"/>
  <c r="I61" s="1"/>
  <c r="G61"/>
  <c r="Q61" s="1"/>
  <c r="F61"/>
  <c r="A61"/>
  <c r="Q60"/>
  <c r="G60"/>
  <c r="F60"/>
  <c r="A60"/>
  <c r="P59"/>
  <c r="J59"/>
  <c r="H59"/>
  <c r="I59" s="1"/>
  <c r="G59"/>
  <c r="Q59" s="1"/>
  <c r="F59"/>
  <c r="A59"/>
  <c r="Q58"/>
  <c r="G58"/>
  <c r="F58"/>
  <c r="A58"/>
  <c r="P57"/>
  <c r="J57"/>
  <c r="H57"/>
  <c r="I57" s="1"/>
  <c r="G57"/>
  <c r="Q57" s="1"/>
  <c r="F57"/>
  <c r="A57"/>
  <c r="Q56"/>
  <c r="G56"/>
  <c r="F56"/>
  <c r="A56"/>
  <c r="P55"/>
  <c r="J55"/>
  <c r="H55"/>
  <c r="I55" s="1"/>
  <c r="G55"/>
  <c r="Q55" s="1"/>
  <c r="F55"/>
  <c r="A55"/>
  <c r="Q54"/>
  <c r="G54"/>
  <c r="F54"/>
  <c r="A54"/>
  <c r="P53"/>
  <c r="J53"/>
  <c r="H53"/>
  <c r="I53" s="1"/>
  <c r="G53"/>
  <c r="Q53" s="1"/>
  <c r="F53"/>
  <c r="A53"/>
  <c r="Q52"/>
  <c r="G52"/>
  <c r="F52"/>
  <c r="A52"/>
  <c r="P51"/>
  <c r="J51"/>
  <c r="H51"/>
  <c r="I51" s="1"/>
  <c r="G51"/>
  <c r="Q51" s="1"/>
  <c r="F51"/>
  <c r="A51"/>
  <c r="Q50"/>
  <c r="G50"/>
  <c r="F50"/>
  <c r="A50"/>
  <c r="P49"/>
  <c r="J49"/>
  <c r="H49"/>
  <c r="I49" s="1"/>
  <c r="G49"/>
  <c r="Q49" s="1"/>
  <c r="F49"/>
  <c r="A49"/>
  <c r="Q48"/>
  <c r="G48"/>
  <c r="F48"/>
  <c r="A48"/>
  <c r="P47"/>
  <c r="J47"/>
  <c r="H47"/>
  <c r="I47" s="1"/>
  <c r="G47"/>
  <c r="Q47" s="1"/>
  <c r="F47"/>
  <c r="A47"/>
  <c r="Q46"/>
  <c r="G46"/>
  <c r="F46"/>
  <c r="A46"/>
  <c r="P45"/>
  <c r="J45"/>
  <c r="H45"/>
  <c r="I45" s="1"/>
  <c r="G45"/>
  <c r="Q45" s="1"/>
  <c r="F45"/>
  <c r="A45"/>
  <c r="Q44"/>
  <c r="G44"/>
  <c r="F44"/>
  <c r="A44"/>
  <c r="P43"/>
  <c r="J43"/>
  <c r="H43"/>
  <c r="I43" s="1"/>
  <c r="G43"/>
  <c r="Q43" s="1"/>
  <c r="F43"/>
  <c r="A43"/>
  <c r="Q42"/>
  <c r="G42"/>
  <c r="F42"/>
  <c r="A42"/>
  <c r="P41"/>
  <c r="J41"/>
  <c r="H41"/>
  <c r="I41" s="1"/>
  <c r="G41"/>
  <c r="Q41" s="1"/>
  <c r="F41"/>
  <c r="A41"/>
  <c r="Q40"/>
  <c r="G40"/>
  <c r="F40"/>
  <c r="A40"/>
  <c r="P39"/>
  <c r="J39"/>
  <c r="H39"/>
  <c r="I39" s="1"/>
  <c r="G39"/>
  <c r="Q39" s="1"/>
  <c r="F39"/>
  <c r="A39"/>
  <c r="Q38"/>
  <c r="G38"/>
  <c r="F38"/>
  <c r="A38"/>
  <c r="P37"/>
  <c r="J37"/>
  <c r="H37"/>
  <c r="I37" s="1"/>
  <c r="G37"/>
  <c r="Q37" s="1"/>
  <c r="F37"/>
  <c r="A37"/>
  <c r="Q36"/>
  <c r="G36"/>
  <c r="F36"/>
  <c r="A36"/>
  <c r="P35"/>
  <c r="J35"/>
  <c r="H35"/>
  <c r="I35" s="1"/>
  <c r="G35"/>
  <c r="Q35" s="1"/>
  <c r="F35"/>
  <c r="A35"/>
  <c r="Q34"/>
  <c r="G34"/>
  <c r="F34"/>
  <c r="A34"/>
  <c r="P33"/>
  <c r="J33"/>
  <c r="H33"/>
  <c r="I33" s="1"/>
  <c r="G33"/>
  <c r="Q33" s="1"/>
  <c r="F33"/>
  <c r="A33"/>
  <c r="Q32"/>
  <c r="G32"/>
  <c r="F32"/>
  <c r="A32"/>
  <c r="P31"/>
  <c r="J31"/>
  <c r="H31"/>
  <c r="I31" s="1"/>
  <c r="G31"/>
  <c r="Q31" s="1"/>
  <c r="F31"/>
  <c r="A31"/>
  <c r="Q30"/>
  <c r="G30"/>
  <c r="F30"/>
  <c r="A30"/>
  <c r="P29"/>
  <c r="J29"/>
  <c r="H29"/>
  <c r="I29" s="1"/>
  <c r="G29"/>
  <c r="Q29" s="1"/>
  <c r="F29"/>
  <c r="A29"/>
  <c r="Q28"/>
  <c r="G28"/>
  <c r="F28"/>
  <c r="A28"/>
  <c r="P27"/>
  <c r="J27"/>
  <c r="H27"/>
  <c r="I27" s="1"/>
  <c r="G27"/>
  <c r="Q27" s="1"/>
  <c r="F27"/>
  <c r="A27"/>
  <c r="Q26"/>
  <c r="G26"/>
  <c r="F26"/>
  <c r="A26"/>
  <c r="P25"/>
  <c r="J25"/>
  <c r="H25"/>
  <c r="I25" s="1"/>
  <c r="G25"/>
  <c r="Q25" s="1"/>
  <c r="F25"/>
  <c r="A25"/>
  <c r="Q24"/>
  <c r="G24"/>
  <c r="F24"/>
  <c r="A24"/>
  <c r="G23"/>
  <c r="Q23" s="1"/>
  <c r="F23"/>
  <c r="A23"/>
  <c r="P22"/>
  <c r="H22"/>
  <c r="I22" s="1"/>
  <c r="G22"/>
  <c r="Q22" s="1"/>
  <c r="F22"/>
  <c r="A22"/>
  <c r="G21"/>
  <c r="P21" s="1"/>
  <c r="F21"/>
  <c r="A21"/>
  <c r="P20"/>
  <c r="H20"/>
  <c r="I20" s="1"/>
  <c r="G20"/>
  <c r="Q20" s="1"/>
  <c r="F20"/>
  <c r="A20"/>
  <c r="G19"/>
  <c r="P19" s="1"/>
  <c r="F19"/>
  <c r="A19"/>
  <c r="P18"/>
  <c r="H18"/>
  <c r="I18" s="1"/>
  <c r="G18"/>
  <c r="Q18" s="1"/>
  <c r="F18"/>
  <c r="A18"/>
  <c r="G17"/>
  <c r="P17" s="1"/>
  <c r="F17"/>
  <c r="A17"/>
  <c r="P16"/>
  <c r="H16"/>
  <c r="I16" s="1"/>
  <c r="G16"/>
  <c r="Q16" s="1"/>
  <c r="F16"/>
  <c r="A16"/>
  <c r="G15"/>
  <c r="P15" s="1"/>
  <c r="F15"/>
  <c r="A15"/>
  <c r="P14"/>
  <c r="H14"/>
  <c r="I14" s="1"/>
  <c r="G14"/>
  <c r="Q14" s="1"/>
  <c r="F14"/>
  <c r="A14"/>
  <c r="G13"/>
  <c r="P13" s="1"/>
  <c r="F13"/>
  <c r="A13"/>
  <c r="P12"/>
  <c r="H12"/>
  <c r="I12" s="1"/>
  <c r="G12"/>
  <c r="Q12" s="1"/>
  <c r="F12"/>
  <c r="A12"/>
  <c r="G11"/>
  <c r="P11" s="1"/>
  <c r="F11"/>
  <c r="A11"/>
  <c r="P10"/>
  <c r="H10"/>
  <c r="I10" s="1"/>
  <c r="G10"/>
  <c r="Q10" s="1"/>
  <c r="F10"/>
  <c r="A10"/>
  <c r="G9"/>
  <c r="P9" s="1"/>
  <c r="F9"/>
  <c r="A9"/>
  <c r="P8"/>
  <c r="H8"/>
  <c r="I8" s="1"/>
  <c r="G8"/>
  <c r="Q8" s="1"/>
  <c r="F8"/>
  <c r="A8"/>
  <c r="P8" i="3" l="1"/>
  <c r="J11" i="2"/>
  <c r="J13"/>
  <c r="J15"/>
  <c r="J17"/>
  <c r="P9"/>
  <c r="J9"/>
  <c r="Q8"/>
  <c r="J8" i="3"/>
  <c r="I8"/>
  <c r="H9"/>
  <c r="P9"/>
  <c r="I10"/>
  <c r="M10"/>
  <c r="H11"/>
  <c r="P11"/>
  <c r="I12"/>
  <c r="M12"/>
  <c r="H13"/>
  <c r="P13"/>
  <c r="I14"/>
  <c r="M14"/>
  <c r="H15"/>
  <c r="P15"/>
  <c r="I16"/>
  <c r="M16"/>
  <c r="H17"/>
  <c r="P17"/>
  <c r="I18"/>
  <c r="M18"/>
  <c r="H19"/>
  <c r="P19"/>
  <c r="I20"/>
  <c r="M20"/>
  <c r="H21"/>
  <c r="P21"/>
  <c r="I22"/>
  <c r="M22"/>
  <c r="H23"/>
  <c r="P23"/>
  <c r="I24"/>
  <c r="M24"/>
  <c r="H25"/>
  <c r="P25"/>
  <c r="I26"/>
  <c r="M26"/>
  <c r="H27"/>
  <c r="P27"/>
  <c r="I28"/>
  <c r="M28"/>
  <c r="H29"/>
  <c r="P29"/>
  <c r="I30"/>
  <c r="M30"/>
  <c r="H31"/>
  <c r="P31"/>
  <c r="I32"/>
  <c r="M32"/>
  <c r="H33"/>
  <c r="P33"/>
  <c r="I34"/>
  <c r="M34"/>
  <c r="H35"/>
  <c r="P35"/>
  <c r="I36"/>
  <c r="M36"/>
  <c r="H37"/>
  <c r="P37"/>
  <c r="I38"/>
  <c r="M38"/>
  <c r="H39"/>
  <c r="P39"/>
  <c r="I40"/>
  <c r="M40"/>
  <c r="H41"/>
  <c r="P41"/>
  <c r="I42"/>
  <c r="M42"/>
  <c r="H43"/>
  <c r="P43"/>
  <c r="I44"/>
  <c r="M44"/>
  <c r="H45"/>
  <c r="P45"/>
  <c r="I46"/>
  <c r="M46"/>
  <c r="H47"/>
  <c r="P47"/>
  <c r="I48"/>
  <c r="M48"/>
  <c r="H49"/>
  <c r="P49"/>
  <c r="I50"/>
  <c r="M50"/>
  <c r="H51"/>
  <c r="P51"/>
  <c r="I52"/>
  <c r="M52"/>
  <c r="H53"/>
  <c r="P53"/>
  <c r="I54"/>
  <c r="M54"/>
  <c r="H55"/>
  <c r="P55"/>
  <c r="I56"/>
  <c r="M56"/>
  <c r="H57"/>
  <c r="P57"/>
  <c r="I58"/>
  <c r="M58"/>
  <c r="H59"/>
  <c r="P59"/>
  <c r="I60"/>
  <c r="M60"/>
  <c r="H61"/>
  <c r="P61"/>
  <c r="I62"/>
  <c r="M62"/>
  <c r="H63"/>
  <c r="P63"/>
  <c r="I64"/>
  <c r="M64"/>
  <c r="H65"/>
  <c r="P65"/>
  <c r="I66"/>
  <c r="M66"/>
  <c r="H67"/>
  <c r="P67"/>
  <c r="I68"/>
  <c r="M68"/>
  <c r="H69"/>
  <c r="P69"/>
  <c r="I70"/>
  <c r="M70"/>
  <c r="H71"/>
  <c r="P71"/>
  <c r="I72"/>
  <c r="M72"/>
  <c r="H73"/>
  <c r="P73"/>
  <c r="I74"/>
  <c r="M74"/>
  <c r="H75"/>
  <c r="P75"/>
  <c r="I76"/>
  <c r="M76"/>
  <c r="H77"/>
  <c r="P77"/>
  <c r="I78"/>
  <c r="M78"/>
  <c r="H79"/>
  <c r="P79"/>
  <c r="I80"/>
  <c r="M80"/>
  <c r="H81"/>
  <c r="P81"/>
  <c r="I82"/>
  <c r="M82"/>
  <c r="H83"/>
  <c r="P83"/>
  <c r="I84"/>
  <c r="M84"/>
  <c r="H85"/>
  <c r="P85"/>
  <c r="I86"/>
  <c r="M86"/>
  <c r="H87"/>
  <c r="P87"/>
  <c r="I88"/>
  <c r="M88"/>
  <c r="J90"/>
  <c r="J92"/>
  <c r="J94"/>
  <c r="J96"/>
  <c r="J98"/>
  <c r="J100"/>
  <c r="P89"/>
  <c r="H89"/>
  <c r="P91"/>
  <c r="H91"/>
  <c r="P93"/>
  <c r="H93"/>
  <c r="P95"/>
  <c r="H95"/>
  <c r="P97"/>
  <c r="H97"/>
  <c r="P99"/>
  <c r="H99"/>
  <c r="P101"/>
  <c r="H101"/>
  <c r="J10"/>
  <c r="M11"/>
  <c r="J12"/>
  <c r="M13"/>
  <c r="J14"/>
  <c r="M15"/>
  <c r="J16"/>
  <c r="M17"/>
  <c r="J18"/>
  <c r="M19"/>
  <c r="J20"/>
  <c r="M21"/>
  <c r="J22"/>
  <c r="M23"/>
  <c r="J24"/>
  <c r="M25"/>
  <c r="J26"/>
  <c r="M27"/>
  <c r="J28"/>
  <c r="M29"/>
  <c r="J30"/>
  <c r="M31"/>
  <c r="J32"/>
  <c r="M33"/>
  <c r="J34"/>
  <c r="M35"/>
  <c r="J36"/>
  <c r="M37"/>
  <c r="J38"/>
  <c r="M39"/>
  <c r="J40"/>
  <c r="M41"/>
  <c r="J42"/>
  <c r="M43"/>
  <c r="J44"/>
  <c r="M45"/>
  <c r="J46"/>
  <c r="M47"/>
  <c r="J48"/>
  <c r="M49"/>
  <c r="J50"/>
  <c r="M51"/>
  <c r="J52"/>
  <c r="M53"/>
  <c r="J54"/>
  <c r="M55"/>
  <c r="J56"/>
  <c r="M57"/>
  <c r="J58"/>
  <c r="M59"/>
  <c r="J60"/>
  <c r="M61"/>
  <c r="J62"/>
  <c r="M63"/>
  <c r="J64"/>
  <c r="M65"/>
  <c r="J66"/>
  <c r="M67"/>
  <c r="J68"/>
  <c r="M69"/>
  <c r="J70"/>
  <c r="M71"/>
  <c r="J72"/>
  <c r="M73"/>
  <c r="J74"/>
  <c r="M75"/>
  <c r="J76"/>
  <c r="M77"/>
  <c r="J78"/>
  <c r="M79"/>
  <c r="J80"/>
  <c r="M81"/>
  <c r="J82"/>
  <c r="M83"/>
  <c r="J84"/>
  <c r="M85"/>
  <c r="J86"/>
  <c r="M87"/>
  <c r="J88"/>
  <c r="M90"/>
  <c r="M92"/>
  <c r="M94"/>
  <c r="M96"/>
  <c r="M98"/>
  <c r="M100"/>
  <c r="I102"/>
  <c r="M102"/>
  <c r="H103"/>
  <c r="P103"/>
  <c r="I104"/>
  <c r="M104"/>
  <c r="H105"/>
  <c r="P105"/>
  <c r="I106"/>
  <c r="M106"/>
  <c r="H107"/>
  <c r="P107"/>
  <c r="I108"/>
  <c r="M108"/>
  <c r="H109"/>
  <c r="P109"/>
  <c r="I110"/>
  <c r="M110"/>
  <c r="H111"/>
  <c r="P111"/>
  <c r="I112"/>
  <c r="M112"/>
  <c r="H113"/>
  <c r="P113"/>
  <c r="I114"/>
  <c r="M114"/>
  <c r="H115"/>
  <c r="P115"/>
  <c r="I116"/>
  <c r="M116"/>
  <c r="H117"/>
  <c r="P117"/>
  <c r="I118"/>
  <c r="M118"/>
  <c r="H119"/>
  <c r="P119"/>
  <c r="I120"/>
  <c r="M120"/>
  <c r="H121"/>
  <c r="P121"/>
  <c r="I122"/>
  <c r="M122"/>
  <c r="H123"/>
  <c r="P123"/>
  <c r="I124"/>
  <c r="M124"/>
  <c r="H125"/>
  <c r="P125"/>
  <c r="I126"/>
  <c r="M126"/>
  <c r="H127"/>
  <c r="P127"/>
  <c r="I128"/>
  <c r="M128"/>
  <c r="H129"/>
  <c r="P129"/>
  <c r="I130"/>
  <c r="M130"/>
  <c r="H131"/>
  <c r="P131"/>
  <c r="I132"/>
  <c r="M132"/>
  <c r="H133"/>
  <c r="P133"/>
  <c r="I134"/>
  <c r="M134"/>
  <c r="H135"/>
  <c r="P135"/>
  <c r="I136"/>
  <c r="M136"/>
  <c r="H137"/>
  <c r="P137"/>
  <c r="I138"/>
  <c r="M138"/>
  <c r="H139"/>
  <c r="P139"/>
  <c r="I140"/>
  <c r="M140"/>
  <c r="H141"/>
  <c r="P141"/>
  <c r="I142"/>
  <c r="M142"/>
  <c r="H143"/>
  <c r="P143"/>
  <c r="I144"/>
  <c r="M144"/>
  <c r="H145"/>
  <c r="P145"/>
  <c r="I146"/>
  <c r="M146"/>
  <c r="H147"/>
  <c r="P147"/>
  <c r="I148"/>
  <c r="M148"/>
  <c r="H149"/>
  <c r="P149"/>
  <c r="I150"/>
  <c r="M150"/>
  <c r="H151"/>
  <c r="P151"/>
  <c r="I152"/>
  <c r="M152"/>
  <c r="H153"/>
  <c r="P153"/>
  <c r="I154"/>
  <c r="M154"/>
  <c r="H155"/>
  <c r="P155"/>
  <c r="I156"/>
  <c r="M156"/>
  <c r="H157"/>
  <c r="P157"/>
  <c r="I158"/>
  <c r="M158"/>
  <c r="H159"/>
  <c r="P159"/>
  <c r="I160"/>
  <c r="M160"/>
  <c r="H161"/>
  <c r="P161"/>
  <c r="I162"/>
  <c r="M162"/>
  <c r="H163"/>
  <c r="P163"/>
  <c r="I164"/>
  <c r="M164"/>
  <c r="H165"/>
  <c r="P165"/>
  <c r="I166"/>
  <c r="M166"/>
  <c r="H167"/>
  <c r="P167"/>
  <c r="I168"/>
  <c r="M168"/>
  <c r="H169"/>
  <c r="Q169"/>
  <c r="J170"/>
  <c r="J172"/>
  <c r="P171"/>
  <c r="H171"/>
  <c r="J102"/>
  <c r="M103"/>
  <c r="J104"/>
  <c r="M105"/>
  <c r="J106"/>
  <c r="M107"/>
  <c r="J108"/>
  <c r="M109"/>
  <c r="J110"/>
  <c r="M111"/>
  <c r="J112"/>
  <c r="M113"/>
  <c r="J114"/>
  <c r="M115"/>
  <c r="J116"/>
  <c r="M117"/>
  <c r="J118"/>
  <c r="M119"/>
  <c r="J120"/>
  <c r="M121"/>
  <c r="J122"/>
  <c r="M123"/>
  <c r="J124"/>
  <c r="M125"/>
  <c r="J126"/>
  <c r="M127"/>
  <c r="J128"/>
  <c r="M129"/>
  <c r="J130"/>
  <c r="M131"/>
  <c r="J132"/>
  <c r="M133"/>
  <c r="J134"/>
  <c r="M135"/>
  <c r="J136"/>
  <c r="M137"/>
  <c r="J138"/>
  <c r="M139"/>
  <c r="J140"/>
  <c r="M141"/>
  <c r="J142"/>
  <c r="M143"/>
  <c r="J144"/>
  <c r="M145"/>
  <c r="J146"/>
  <c r="M147"/>
  <c r="J148"/>
  <c r="M149"/>
  <c r="J150"/>
  <c r="M151"/>
  <c r="J152"/>
  <c r="M153"/>
  <c r="J154"/>
  <c r="M155"/>
  <c r="J156"/>
  <c r="M157"/>
  <c r="J158"/>
  <c r="M159"/>
  <c r="J160"/>
  <c r="M161"/>
  <c r="J162"/>
  <c r="M163"/>
  <c r="J164"/>
  <c r="M165"/>
  <c r="J166"/>
  <c r="M167"/>
  <c r="J168"/>
  <c r="M169"/>
  <c r="Q173"/>
  <c r="J174"/>
  <c r="Q175"/>
  <c r="J176"/>
  <c r="Q177"/>
  <c r="J178"/>
  <c r="Q179"/>
  <c r="J180"/>
  <c r="Q181"/>
  <c r="J182"/>
  <c r="Q183"/>
  <c r="J184"/>
  <c r="Q185"/>
  <c r="J186"/>
  <c r="Q187"/>
  <c r="J188"/>
  <c r="Q189"/>
  <c r="J190"/>
  <c r="Q191"/>
  <c r="J192"/>
  <c r="Q193"/>
  <c r="J194"/>
  <c r="Q195"/>
  <c r="J196"/>
  <c r="Q197"/>
  <c r="J198"/>
  <c r="Q199"/>
  <c r="J200"/>
  <c r="Q201"/>
  <c r="J202"/>
  <c r="Q203"/>
  <c r="J204"/>
  <c r="Q205"/>
  <c r="J206"/>
  <c r="M206"/>
  <c r="P206"/>
  <c r="M170"/>
  <c r="M172"/>
  <c r="H173"/>
  <c r="M173" s="1"/>
  <c r="M174"/>
  <c r="H175"/>
  <c r="M176"/>
  <c r="H177"/>
  <c r="M177" s="1"/>
  <c r="M178"/>
  <c r="H179"/>
  <c r="M180"/>
  <c r="H181"/>
  <c r="M181" s="1"/>
  <c r="M182"/>
  <c r="H183"/>
  <c r="M184"/>
  <c r="H185"/>
  <c r="M185" s="1"/>
  <c r="M186"/>
  <c r="H187"/>
  <c r="M188"/>
  <c r="H189"/>
  <c r="M189" s="1"/>
  <c r="M190"/>
  <c r="H191"/>
  <c r="M192"/>
  <c r="H193"/>
  <c r="M193" s="1"/>
  <c r="M194"/>
  <c r="H195"/>
  <c r="M196"/>
  <c r="H197"/>
  <c r="M197" s="1"/>
  <c r="M198"/>
  <c r="H199"/>
  <c r="M200"/>
  <c r="H201"/>
  <c r="M201" s="1"/>
  <c r="M202"/>
  <c r="H203"/>
  <c r="M204"/>
  <c r="H205"/>
  <c r="M205" s="1"/>
  <c r="I207"/>
  <c r="M207"/>
  <c r="H208"/>
  <c r="P208"/>
  <c r="I209"/>
  <c r="M209"/>
  <c r="Q209"/>
  <c r="H210"/>
  <c r="P210"/>
  <c r="I211"/>
  <c r="M211"/>
  <c r="Q211"/>
  <c r="H212"/>
  <c r="P212"/>
  <c r="I213"/>
  <c r="M213"/>
  <c r="Q213"/>
  <c r="J214"/>
  <c r="P214"/>
  <c r="I215"/>
  <c r="M215"/>
  <c r="Q215"/>
  <c r="J216"/>
  <c r="P216"/>
  <c r="I217"/>
  <c r="M217"/>
  <c r="Q217"/>
  <c r="H218"/>
  <c r="P218"/>
  <c r="I219"/>
  <c r="M219"/>
  <c r="Q219"/>
  <c r="H220"/>
  <c r="P220"/>
  <c r="I221"/>
  <c r="M221"/>
  <c r="Q221"/>
  <c r="J222"/>
  <c r="P222"/>
  <c r="I223"/>
  <c r="M223"/>
  <c r="Q223"/>
  <c r="J224"/>
  <c r="P224"/>
  <c r="I225"/>
  <c r="M225"/>
  <c r="Q225"/>
  <c r="J226"/>
  <c r="P226"/>
  <c r="I227"/>
  <c r="M227"/>
  <c r="Q227"/>
  <c r="J228"/>
  <c r="P228"/>
  <c r="I229"/>
  <c r="M229"/>
  <c r="Q229"/>
  <c r="H230"/>
  <c r="P230"/>
  <c r="I231"/>
  <c r="M231"/>
  <c r="Q231"/>
  <c r="H232"/>
  <c r="P232"/>
  <c r="I233"/>
  <c r="M233"/>
  <c r="Q233"/>
  <c r="H234"/>
  <c r="P234"/>
  <c r="I235"/>
  <c r="M235"/>
  <c r="Q235"/>
  <c r="H236"/>
  <c r="P236"/>
  <c r="I237"/>
  <c r="M237"/>
  <c r="H238"/>
  <c r="P238"/>
  <c r="I239"/>
  <c r="M239"/>
  <c r="Q239"/>
  <c r="H240"/>
  <c r="P240"/>
  <c r="I241"/>
  <c r="M241"/>
  <c r="H242"/>
  <c r="P242"/>
  <c r="I243"/>
  <c r="M243"/>
  <c r="Q243"/>
  <c r="H244"/>
  <c r="P244"/>
  <c r="I245"/>
  <c r="M245"/>
  <c r="Q245"/>
  <c r="H246"/>
  <c r="P246"/>
  <c r="I247"/>
  <c r="M247"/>
  <c r="Q247"/>
  <c r="H248"/>
  <c r="P248"/>
  <c r="I249"/>
  <c r="M249"/>
  <c r="Q249"/>
  <c r="J207"/>
  <c r="M208"/>
  <c r="J209"/>
  <c r="M210"/>
  <c r="M212"/>
  <c r="M214"/>
  <c r="M216"/>
  <c r="M218"/>
  <c r="M220"/>
  <c r="M222"/>
  <c r="J223"/>
  <c r="M224"/>
  <c r="M226"/>
  <c r="M228"/>
  <c r="M230"/>
  <c r="J231"/>
  <c r="M232"/>
  <c r="M234"/>
  <c r="J235"/>
  <c r="M236"/>
  <c r="J237"/>
  <c r="M238"/>
  <c r="J239"/>
  <c r="M240"/>
  <c r="J241"/>
  <c r="M242"/>
  <c r="J243"/>
  <c r="M244"/>
  <c r="J245"/>
  <c r="M246"/>
  <c r="J247"/>
  <c r="M248"/>
  <c r="J8" i="2"/>
  <c r="P10"/>
  <c r="H10"/>
  <c r="P12"/>
  <c r="H12"/>
  <c r="P14"/>
  <c r="H14"/>
  <c r="P16"/>
  <c r="H16"/>
  <c r="P18"/>
  <c r="H18"/>
  <c r="M11"/>
  <c r="M13"/>
  <c r="M15"/>
  <c r="M17"/>
  <c r="I19"/>
  <c r="M19"/>
  <c r="H20"/>
  <c r="P20"/>
  <c r="I21"/>
  <c r="M21"/>
  <c r="H22"/>
  <c r="P22"/>
  <c r="I23"/>
  <c r="M23"/>
  <c r="H24"/>
  <c r="P24"/>
  <c r="I25"/>
  <c r="M25"/>
  <c r="H26"/>
  <c r="P26"/>
  <c r="I27"/>
  <c r="M27"/>
  <c r="H28"/>
  <c r="P28"/>
  <c r="I29"/>
  <c r="M29"/>
  <c r="H30"/>
  <c r="P30"/>
  <c r="I31"/>
  <c r="M31"/>
  <c r="H32"/>
  <c r="P32"/>
  <c r="I33"/>
  <c r="M33"/>
  <c r="H34"/>
  <c r="P34"/>
  <c r="I35"/>
  <c r="M35"/>
  <c r="H36"/>
  <c r="P36"/>
  <c r="I37"/>
  <c r="M37"/>
  <c r="H38"/>
  <c r="P38"/>
  <c r="I39"/>
  <c r="M39"/>
  <c r="H40"/>
  <c r="P40"/>
  <c r="I41"/>
  <c r="M41"/>
  <c r="H42"/>
  <c r="P42"/>
  <c r="I43"/>
  <c r="M43"/>
  <c r="H44"/>
  <c r="P44"/>
  <c r="I45"/>
  <c r="M45"/>
  <c r="H46"/>
  <c r="P46"/>
  <c r="I47"/>
  <c r="M47"/>
  <c r="H48"/>
  <c r="P48"/>
  <c r="I49"/>
  <c r="M49"/>
  <c r="H50"/>
  <c r="P50"/>
  <c r="I51"/>
  <c r="M51"/>
  <c r="H52"/>
  <c r="P52"/>
  <c r="I53"/>
  <c r="M53"/>
  <c r="H54"/>
  <c r="P54"/>
  <c r="I55"/>
  <c r="M55"/>
  <c r="H56"/>
  <c r="P56"/>
  <c r="I57"/>
  <c r="M57"/>
  <c r="H58"/>
  <c r="P58"/>
  <c r="I59"/>
  <c r="M59"/>
  <c r="H60"/>
  <c r="P60"/>
  <c r="I61"/>
  <c r="M61"/>
  <c r="H62"/>
  <c r="P62"/>
  <c r="I63"/>
  <c r="M63"/>
  <c r="H64"/>
  <c r="P64"/>
  <c r="I65"/>
  <c r="M65"/>
  <c r="H66"/>
  <c r="P66"/>
  <c r="I67"/>
  <c r="M67"/>
  <c r="H68"/>
  <c r="P68"/>
  <c r="I69"/>
  <c r="M69"/>
  <c r="H70"/>
  <c r="P70"/>
  <c r="I71"/>
  <c r="M71"/>
  <c r="H72"/>
  <c r="P72"/>
  <c r="I73"/>
  <c r="M73"/>
  <c r="H74"/>
  <c r="P74"/>
  <c r="I75"/>
  <c r="M75"/>
  <c r="H76"/>
  <c r="P76"/>
  <c r="I77"/>
  <c r="M77"/>
  <c r="H78"/>
  <c r="P78"/>
  <c r="I79"/>
  <c r="M79"/>
  <c r="H80"/>
  <c r="P80"/>
  <c r="I81"/>
  <c r="M81"/>
  <c r="H82"/>
  <c r="P82"/>
  <c r="I83"/>
  <c r="M83"/>
  <c r="H84"/>
  <c r="P84"/>
  <c r="I85"/>
  <c r="M85"/>
  <c r="J19"/>
  <c r="M20"/>
  <c r="J21"/>
  <c r="M22"/>
  <c r="J23"/>
  <c r="M24"/>
  <c r="J25"/>
  <c r="M26"/>
  <c r="J27"/>
  <c r="M28"/>
  <c r="J29"/>
  <c r="M30"/>
  <c r="J31"/>
  <c r="M32"/>
  <c r="J33"/>
  <c r="M34"/>
  <c r="J35"/>
  <c r="M36"/>
  <c r="J37"/>
  <c r="M38"/>
  <c r="J39"/>
  <c r="M40"/>
  <c r="J41"/>
  <c r="M42"/>
  <c r="J43"/>
  <c r="M44"/>
  <c r="J45"/>
  <c r="M46"/>
  <c r="J47"/>
  <c r="M48"/>
  <c r="J49"/>
  <c r="M50"/>
  <c r="J51"/>
  <c r="M52"/>
  <c r="J53"/>
  <c r="M54"/>
  <c r="J55"/>
  <c r="M56"/>
  <c r="J57"/>
  <c r="M58"/>
  <c r="J59"/>
  <c r="M60"/>
  <c r="J61"/>
  <c r="M62"/>
  <c r="J63"/>
  <c r="M64"/>
  <c r="J65"/>
  <c r="M66"/>
  <c r="J67"/>
  <c r="M68"/>
  <c r="J69"/>
  <c r="M70"/>
  <c r="J71"/>
  <c r="M72"/>
  <c r="J73"/>
  <c r="M74"/>
  <c r="J75"/>
  <c r="M76"/>
  <c r="J77"/>
  <c r="M78"/>
  <c r="J79"/>
  <c r="M80"/>
  <c r="J81"/>
  <c r="M82"/>
  <c r="J83"/>
  <c r="M84"/>
  <c r="J85"/>
  <c r="I86"/>
  <c r="M86"/>
  <c r="Q86"/>
  <c r="J87"/>
  <c r="P87"/>
  <c r="I88"/>
  <c r="M88"/>
  <c r="Q88"/>
  <c r="J89"/>
  <c r="P89"/>
  <c r="I90"/>
  <c r="M90"/>
  <c r="Q90"/>
  <c r="H91"/>
  <c r="P91"/>
  <c r="I92"/>
  <c r="M92"/>
  <c r="Q92"/>
  <c r="J93"/>
  <c r="P93"/>
  <c r="I94"/>
  <c r="M94"/>
  <c r="Q94"/>
  <c r="J95"/>
  <c r="P95"/>
  <c r="I96"/>
  <c r="M96"/>
  <c r="Q96"/>
  <c r="J97"/>
  <c r="P97"/>
  <c r="I98"/>
  <c r="M98"/>
  <c r="Q98"/>
  <c r="J99"/>
  <c r="P99"/>
  <c r="I100"/>
  <c r="M100"/>
  <c r="Q100"/>
  <c r="J101"/>
  <c r="P101"/>
  <c r="Q102"/>
  <c r="J103"/>
  <c r="P103"/>
  <c r="Q104"/>
  <c r="J105"/>
  <c r="P105"/>
  <c r="Q106"/>
  <c r="J107"/>
  <c r="Q108"/>
  <c r="J109"/>
  <c r="Q110"/>
  <c r="J111"/>
  <c r="Q112"/>
  <c r="J113"/>
  <c r="Q114"/>
  <c r="J115"/>
  <c r="Q116"/>
  <c r="J117"/>
  <c r="Q118"/>
  <c r="J119"/>
  <c r="Q120"/>
  <c r="J121"/>
  <c r="Q122"/>
  <c r="J123"/>
  <c r="Q124"/>
  <c r="J125"/>
  <c r="Q126"/>
  <c r="J127"/>
  <c r="Q128"/>
  <c r="J129"/>
  <c r="Q130"/>
  <c r="J131"/>
  <c r="Q132"/>
  <c r="J133"/>
  <c r="Q134"/>
  <c r="J135"/>
  <c r="Q136"/>
  <c r="J137"/>
  <c r="Q138"/>
  <c r="J139"/>
  <c r="Q140"/>
  <c r="J141"/>
  <c r="Q142"/>
  <c r="J143"/>
  <c r="Q144"/>
  <c r="J145"/>
  <c r="Q146"/>
  <c r="J147"/>
  <c r="Q148"/>
  <c r="J149"/>
  <c r="Q150"/>
  <c r="J151"/>
  <c r="Q152"/>
  <c r="J153"/>
  <c r="Q154"/>
  <c r="J155"/>
  <c r="Q156"/>
  <c r="J157"/>
  <c r="Q158"/>
  <c r="J159"/>
  <c r="Q160"/>
  <c r="J161"/>
  <c r="Q162"/>
  <c r="J163"/>
  <c r="Q164"/>
  <c r="J165"/>
  <c r="Q166"/>
  <c r="J167"/>
  <c r="M87"/>
  <c r="M89"/>
  <c r="M91"/>
  <c r="M93"/>
  <c r="M95"/>
  <c r="M97"/>
  <c r="M99"/>
  <c r="M101"/>
  <c r="H102"/>
  <c r="M103"/>
  <c r="H104"/>
  <c r="M105"/>
  <c r="H106"/>
  <c r="M107"/>
  <c r="H108"/>
  <c r="M108" s="1"/>
  <c r="M109"/>
  <c r="H110"/>
  <c r="M111"/>
  <c r="H112"/>
  <c r="M112" s="1"/>
  <c r="M113"/>
  <c r="H114"/>
  <c r="M115"/>
  <c r="H116"/>
  <c r="M116" s="1"/>
  <c r="M117"/>
  <c r="H118"/>
  <c r="M119"/>
  <c r="H120"/>
  <c r="M120" s="1"/>
  <c r="M121"/>
  <c r="H122"/>
  <c r="M123"/>
  <c r="H124"/>
  <c r="M124" s="1"/>
  <c r="M125"/>
  <c r="H126"/>
  <c r="M127"/>
  <c r="H128"/>
  <c r="M128" s="1"/>
  <c r="M129"/>
  <c r="H130"/>
  <c r="M131"/>
  <c r="H132"/>
  <c r="M132" s="1"/>
  <c r="M133"/>
  <c r="H134"/>
  <c r="M135"/>
  <c r="H136"/>
  <c r="M136" s="1"/>
  <c r="M137"/>
  <c r="H138"/>
  <c r="M139"/>
  <c r="H140"/>
  <c r="M140" s="1"/>
  <c r="M141"/>
  <c r="H142"/>
  <c r="M143"/>
  <c r="H144"/>
  <c r="M144" s="1"/>
  <c r="M145"/>
  <c r="H146"/>
  <c r="M147"/>
  <c r="H148"/>
  <c r="M148" s="1"/>
  <c r="M149"/>
  <c r="H150"/>
  <c r="M151"/>
  <c r="H152"/>
  <c r="M152" s="1"/>
  <c r="M153"/>
  <c r="H154"/>
  <c r="M155"/>
  <c r="H156"/>
  <c r="M156" s="1"/>
  <c r="M157"/>
  <c r="H158"/>
  <c r="M159"/>
  <c r="H160"/>
  <c r="M160" s="1"/>
  <c r="M161"/>
  <c r="H162"/>
  <c r="M163"/>
  <c r="H164"/>
  <c r="M164" s="1"/>
  <c r="M165"/>
  <c r="H166"/>
  <c r="M167"/>
  <c r="Q207"/>
  <c r="M207"/>
  <c r="J168"/>
  <c r="P168"/>
  <c r="I169"/>
  <c r="M169"/>
  <c r="Q169"/>
  <c r="J170"/>
  <c r="P170"/>
  <c r="I171"/>
  <c r="M171"/>
  <c r="Q171"/>
  <c r="J172"/>
  <c r="P172"/>
  <c r="I173"/>
  <c r="M173"/>
  <c r="Q173"/>
  <c r="J174"/>
  <c r="P174"/>
  <c r="I175"/>
  <c r="M175"/>
  <c r="Q175"/>
  <c r="H176"/>
  <c r="P176"/>
  <c r="I177"/>
  <c r="M177"/>
  <c r="Q177"/>
  <c r="H178"/>
  <c r="P178"/>
  <c r="I179"/>
  <c r="M179"/>
  <c r="Q179"/>
  <c r="H180"/>
  <c r="P180"/>
  <c r="I181"/>
  <c r="M181"/>
  <c r="Q181"/>
  <c r="H182"/>
  <c r="P182"/>
  <c r="I183"/>
  <c r="M183"/>
  <c r="H184"/>
  <c r="P184"/>
  <c r="I185"/>
  <c r="M185"/>
  <c r="H186"/>
  <c r="P186"/>
  <c r="I187"/>
  <c r="M187"/>
  <c r="Q187"/>
  <c r="J188"/>
  <c r="P188"/>
  <c r="I189"/>
  <c r="M189"/>
  <c r="Q189"/>
  <c r="J190"/>
  <c r="P190"/>
  <c r="I191"/>
  <c r="M191"/>
  <c r="Q191"/>
  <c r="J192"/>
  <c r="P192"/>
  <c r="I193"/>
  <c r="M193"/>
  <c r="Q193"/>
  <c r="J194"/>
  <c r="P194"/>
  <c r="I195"/>
  <c r="M195"/>
  <c r="Q195"/>
  <c r="J196"/>
  <c r="P196"/>
  <c r="I197"/>
  <c r="M197"/>
  <c r="Q197"/>
  <c r="H198"/>
  <c r="P198"/>
  <c r="I199"/>
  <c r="M199"/>
  <c r="Q199"/>
  <c r="H200"/>
  <c r="P200"/>
  <c r="I201"/>
  <c r="M201"/>
  <c r="Q201"/>
  <c r="H202"/>
  <c r="P202"/>
  <c r="I203"/>
  <c r="M203"/>
  <c r="Q203"/>
  <c r="H204"/>
  <c r="P204"/>
  <c r="I205"/>
  <c r="M205"/>
  <c r="Q205"/>
  <c r="J206"/>
  <c r="P206"/>
  <c r="I207"/>
  <c r="M168"/>
  <c r="M170"/>
  <c r="M172"/>
  <c r="M174"/>
  <c r="M176"/>
  <c r="J177"/>
  <c r="M178"/>
  <c r="J179"/>
  <c r="M180"/>
  <c r="J181"/>
  <c r="M182"/>
  <c r="J183"/>
  <c r="M184"/>
  <c r="J185"/>
  <c r="M186"/>
  <c r="J187"/>
  <c r="M188"/>
  <c r="M190"/>
  <c r="M192"/>
  <c r="M194"/>
  <c r="M196"/>
  <c r="M198"/>
  <c r="J199"/>
  <c r="M200"/>
  <c r="J201"/>
  <c r="M202"/>
  <c r="M204"/>
  <c r="J205"/>
  <c r="M206"/>
  <c r="P207"/>
  <c r="H208"/>
  <c r="P208"/>
  <c r="I209"/>
  <c r="M209"/>
  <c r="H210"/>
  <c r="P210"/>
  <c r="I211"/>
  <c r="M211"/>
  <c r="H212"/>
  <c r="P212"/>
  <c r="I213"/>
  <c r="M213"/>
  <c r="H214"/>
  <c r="P214"/>
  <c r="I215"/>
  <c r="M215"/>
  <c r="H216"/>
  <c r="P216"/>
  <c r="I217"/>
  <c r="M217"/>
  <c r="H218"/>
  <c r="P218"/>
  <c r="I219"/>
  <c r="M219"/>
  <c r="H220"/>
  <c r="P220"/>
  <c r="I221"/>
  <c r="M221"/>
  <c r="H222"/>
  <c r="P222"/>
  <c r="I223"/>
  <c r="M223"/>
  <c r="Q223"/>
  <c r="H224"/>
  <c r="M224" s="1"/>
  <c r="P224"/>
  <c r="I225"/>
  <c r="M225"/>
  <c r="H226"/>
  <c r="M226" s="1"/>
  <c r="P226"/>
  <c r="I227"/>
  <c r="M227"/>
  <c r="H228"/>
  <c r="M228" s="1"/>
  <c r="P228"/>
  <c r="I229"/>
  <c r="M229"/>
  <c r="H230"/>
  <c r="M230" s="1"/>
  <c r="P230"/>
  <c r="I231"/>
  <c r="M231"/>
  <c r="H232"/>
  <c r="M232" s="1"/>
  <c r="P232"/>
  <c r="I233"/>
  <c r="M233"/>
  <c r="H234"/>
  <c r="M234" s="1"/>
  <c r="P234"/>
  <c r="I235"/>
  <c r="M235"/>
  <c r="H236"/>
  <c r="M236" s="1"/>
  <c r="P236"/>
  <c r="I237"/>
  <c r="M237"/>
  <c r="H238"/>
  <c r="M238" s="1"/>
  <c r="P238"/>
  <c r="I239"/>
  <c r="M239"/>
  <c r="H240"/>
  <c r="M240" s="1"/>
  <c r="P240"/>
  <c r="I241"/>
  <c r="M241"/>
  <c r="H242"/>
  <c r="M242" s="1"/>
  <c r="P242"/>
  <c r="I243"/>
  <c r="M243"/>
  <c r="H244"/>
  <c r="M244" s="1"/>
  <c r="P244"/>
  <c r="I245"/>
  <c r="M245"/>
  <c r="H246"/>
  <c r="M246" s="1"/>
  <c r="P246"/>
  <c r="I247"/>
  <c r="M247"/>
  <c r="H248"/>
  <c r="M248" s="1"/>
  <c r="P248"/>
  <c r="I249"/>
  <c r="M249"/>
  <c r="Q249"/>
  <c r="M208"/>
  <c r="J209"/>
  <c r="M210"/>
  <c r="J211"/>
  <c r="M212"/>
  <c r="J213"/>
  <c r="M214"/>
  <c r="J215"/>
  <c r="M216"/>
  <c r="J217"/>
  <c r="M218"/>
  <c r="J219"/>
  <c r="M220"/>
  <c r="J221"/>
  <c r="M222"/>
  <c r="J223"/>
  <c r="J225"/>
  <c r="J227"/>
  <c r="J229"/>
  <c r="J231"/>
  <c r="J233"/>
  <c r="J235"/>
  <c r="J237"/>
  <c r="J239"/>
  <c r="J241"/>
  <c r="J243"/>
  <c r="J245"/>
  <c r="J247"/>
  <c r="I94" i="1"/>
  <c r="J94"/>
  <c r="I96"/>
  <c r="J96"/>
  <c r="I98"/>
  <c r="J98"/>
  <c r="I100"/>
  <c r="J100"/>
  <c r="I102"/>
  <c r="J102"/>
  <c r="P24"/>
  <c r="H24"/>
  <c r="P26"/>
  <c r="H26"/>
  <c r="P28"/>
  <c r="H28"/>
  <c r="P30"/>
  <c r="H30"/>
  <c r="P32"/>
  <c r="H32"/>
  <c r="P34"/>
  <c r="H34"/>
  <c r="P36"/>
  <c r="H36"/>
  <c r="P38"/>
  <c r="H38"/>
  <c r="P40"/>
  <c r="H40"/>
  <c r="P42"/>
  <c r="H42"/>
  <c r="P44"/>
  <c r="H44"/>
  <c r="P46"/>
  <c r="H46"/>
  <c r="P48"/>
  <c r="H48"/>
  <c r="P50"/>
  <c r="H50"/>
  <c r="P52"/>
  <c r="H52"/>
  <c r="P54"/>
  <c r="H54"/>
  <c r="P56"/>
  <c r="H56"/>
  <c r="P58"/>
  <c r="H58"/>
  <c r="P60"/>
  <c r="H60"/>
  <c r="P62"/>
  <c r="H62"/>
  <c r="P64"/>
  <c r="H64"/>
  <c r="P66"/>
  <c r="H66"/>
  <c r="P68"/>
  <c r="H68"/>
  <c r="P70"/>
  <c r="H70"/>
  <c r="P72"/>
  <c r="H72"/>
  <c r="P74"/>
  <c r="H74"/>
  <c r="P76"/>
  <c r="H76"/>
  <c r="P78"/>
  <c r="H78"/>
  <c r="P80"/>
  <c r="H80"/>
  <c r="P82"/>
  <c r="H82"/>
  <c r="P84"/>
  <c r="H84"/>
  <c r="P86"/>
  <c r="H86"/>
  <c r="P88"/>
  <c r="H88"/>
  <c r="P90"/>
  <c r="H90"/>
  <c r="P92"/>
  <c r="H92"/>
  <c r="P93"/>
  <c r="H93"/>
  <c r="Q93"/>
  <c r="M93"/>
  <c r="P95"/>
  <c r="H95"/>
  <c r="Q95"/>
  <c r="M95"/>
  <c r="P97"/>
  <c r="H97"/>
  <c r="Q97"/>
  <c r="M97"/>
  <c r="P99"/>
  <c r="H99"/>
  <c r="Q99"/>
  <c r="M99"/>
  <c r="P101"/>
  <c r="H101"/>
  <c r="Q101"/>
  <c r="M101"/>
  <c r="P103"/>
  <c r="H103"/>
  <c r="Q103"/>
  <c r="M103"/>
  <c r="J8"/>
  <c r="Q9"/>
  <c r="D6" s="1"/>
  <c r="J10"/>
  <c r="Q11"/>
  <c r="J12"/>
  <c r="Q13"/>
  <c r="J14"/>
  <c r="Q15"/>
  <c r="J16"/>
  <c r="Q17"/>
  <c r="J18"/>
  <c r="Q19"/>
  <c r="J20"/>
  <c r="Q21"/>
  <c r="J22"/>
  <c r="H9"/>
  <c r="M10"/>
  <c r="H11"/>
  <c r="M12"/>
  <c r="H13"/>
  <c r="M14"/>
  <c r="H15"/>
  <c r="M16"/>
  <c r="H17"/>
  <c r="M18"/>
  <c r="H19"/>
  <c r="M20"/>
  <c r="H21"/>
  <c r="M22"/>
  <c r="H23"/>
  <c r="P23"/>
  <c r="M25"/>
  <c r="M27"/>
  <c r="M29"/>
  <c r="M31"/>
  <c r="M33"/>
  <c r="M35"/>
  <c r="M37"/>
  <c r="M39"/>
  <c r="M41"/>
  <c r="M43"/>
  <c r="M45"/>
  <c r="M47"/>
  <c r="M49"/>
  <c r="M51"/>
  <c r="M53"/>
  <c r="M55"/>
  <c r="M57"/>
  <c r="M59"/>
  <c r="M61"/>
  <c r="M63"/>
  <c r="M65"/>
  <c r="M67"/>
  <c r="M69"/>
  <c r="M71"/>
  <c r="M73"/>
  <c r="M75"/>
  <c r="M77"/>
  <c r="M79"/>
  <c r="M81"/>
  <c r="M83"/>
  <c r="M85"/>
  <c r="M87"/>
  <c r="M89"/>
  <c r="M91"/>
  <c r="P170"/>
  <c r="H170"/>
  <c r="P172"/>
  <c r="H172"/>
  <c r="P174"/>
  <c r="H174"/>
  <c r="P176"/>
  <c r="H176"/>
  <c r="P178"/>
  <c r="H178"/>
  <c r="J104"/>
  <c r="Q105"/>
  <c r="J106"/>
  <c r="Q107"/>
  <c r="J108"/>
  <c r="Q109"/>
  <c r="J110"/>
  <c r="Q111"/>
  <c r="J112"/>
  <c r="Q113"/>
  <c r="J114"/>
  <c r="Q115"/>
  <c r="J116"/>
  <c r="Q117"/>
  <c r="J118"/>
  <c r="Q119"/>
  <c r="J120"/>
  <c r="Q121"/>
  <c r="J122"/>
  <c r="Q123"/>
  <c r="J124"/>
  <c r="Q125"/>
  <c r="J126"/>
  <c r="Q127"/>
  <c r="J128"/>
  <c r="Q129"/>
  <c r="J130"/>
  <c r="Q131"/>
  <c r="J132"/>
  <c r="Q133"/>
  <c r="J134"/>
  <c r="Q135"/>
  <c r="J136"/>
  <c r="Q137"/>
  <c r="J138"/>
  <c r="Q139"/>
  <c r="J140"/>
  <c r="Q141"/>
  <c r="J142"/>
  <c r="Q143"/>
  <c r="J144"/>
  <c r="Q145"/>
  <c r="J146"/>
  <c r="Q147"/>
  <c r="J148"/>
  <c r="Q149"/>
  <c r="J150"/>
  <c r="Q151"/>
  <c r="J152"/>
  <c r="Q153"/>
  <c r="J154"/>
  <c r="Q155"/>
  <c r="J156"/>
  <c r="Q157"/>
  <c r="J158"/>
  <c r="Q159"/>
  <c r="J160"/>
  <c r="Q161"/>
  <c r="J162"/>
  <c r="Q163"/>
  <c r="J164"/>
  <c r="Q165"/>
  <c r="J166"/>
  <c r="Q167"/>
  <c r="J168"/>
  <c r="P169"/>
  <c r="M94"/>
  <c r="M96"/>
  <c r="M98"/>
  <c r="M100"/>
  <c r="M102"/>
  <c r="M104"/>
  <c r="H105"/>
  <c r="M105" s="1"/>
  <c r="M106"/>
  <c r="H107"/>
  <c r="M108"/>
  <c r="H109"/>
  <c r="M109" s="1"/>
  <c r="M110"/>
  <c r="H111"/>
  <c r="M112"/>
  <c r="H113"/>
  <c r="M113" s="1"/>
  <c r="M114"/>
  <c r="H115"/>
  <c r="M116"/>
  <c r="H117"/>
  <c r="M117" s="1"/>
  <c r="M118"/>
  <c r="H119"/>
  <c r="M120"/>
  <c r="H121"/>
  <c r="M121" s="1"/>
  <c r="M122"/>
  <c r="H123"/>
  <c r="M124"/>
  <c r="H125"/>
  <c r="M125" s="1"/>
  <c r="M126"/>
  <c r="H127"/>
  <c r="M128"/>
  <c r="H129"/>
  <c r="M129" s="1"/>
  <c r="M130"/>
  <c r="H131"/>
  <c r="M132"/>
  <c r="H133"/>
  <c r="M133" s="1"/>
  <c r="M134"/>
  <c r="H135"/>
  <c r="M136"/>
  <c r="H137"/>
  <c r="M137" s="1"/>
  <c r="M138"/>
  <c r="H139"/>
  <c r="M140"/>
  <c r="H141"/>
  <c r="M141" s="1"/>
  <c r="M142"/>
  <c r="H143"/>
  <c r="M144"/>
  <c r="H145"/>
  <c r="M145" s="1"/>
  <c r="M146"/>
  <c r="H147"/>
  <c r="M148"/>
  <c r="H149"/>
  <c r="M149" s="1"/>
  <c r="M150"/>
  <c r="H151"/>
  <c r="M152"/>
  <c r="H153"/>
  <c r="M153" s="1"/>
  <c r="M154"/>
  <c r="H155"/>
  <c r="M156"/>
  <c r="H157"/>
  <c r="M157" s="1"/>
  <c r="M158"/>
  <c r="H159"/>
  <c r="M160"/>
  <c r="H161"/>
  <c r="M161" s="1"/>
  <c r="M162"/>
  <c r="H163"/>
  <c r="M164"/>
  <c r="H165"/>
  <c r="M165" s="1"/>
  <c r="M166"/>
  <c r="H167"/>
  <c r="M168"/>
  <c r="H169"/>
  <c r="M169" s="1"/>
  <c r="M170"/>
  <c r="Q170"/>
  <c r="J171"/>
  <c r="M172"/>
  <c r="Q172"/>
  <c r="J173"/>
  <c r="P207"/>
  <c r="M171"/>
  <c r="M173"/>
  <c r="M175"/>
  <c r="M177"/>
  <c r="M179"/>
  <c r="H180"/>
  <c r="P180"/>
  <c r="I181"/>
  <c r="M181"/>
  <c r="H182"/>
  <c r="P182"/>
  <c r="I183"/>
  <c r="M183"/>
  <c r="H184"/>
  <c r="P184"/>
  <c r="I185"/>
  <c r="M185"/>
  <c r="H186"/>
  <c r="P186"/>
  <c r="I187"/>
  <c r="M187"/>
  <c r="H188"/>
  <c r="P188"/>
  <c r="I189"/>
  <c r="M189"/>
  <c r="H190"/>
  <c r="P190"/>
  <c r="I191"/>
  <c r="M191"/>
  <c r="H192"/>
  <c r="P192"/>
  <c r="I193"/>
  <c r="M193"/>
  <c r="H194"/>
  <c r="P194"/>
  <c r="I195"/>
  <c r="M195"/>
  <c r="H196"/>
  <c r="P196"/>
  <c r="I197"/>
  <c r="M197"/>
  <c r="H198"/>
  <c r="P198"/>
  <c r="I199"/>
  <c r="M199"/>
  <c r="H200"/>
  <c r="P200"/>
  <c r="I201"/>
  <c r="M201"/>
  <c r="H202"/>
  <c r="P202"/>
  <c r="I203"/>
  <c r="M203"/>
  <c r="H204"/>
  <c r="P204"/>
  <c r="I205"/>
  <c r="M205"/>
  <c r="H206"/>
  <c r="P206"/>
  <c r="I207"/>
  <c r="M207"/>
  <c r="Q207"/>
  <c r="J208"/>
  <c r="M209"/>
  <c r="P209"/>
  <c r="H209"/>
  <c r="M180"/>
  <c r="J181"/>
  <c r="M182"/>
  <c r="J183"/>
  <c r="J185"/>
  <c r="M186"/>
  <c r="J187"/>
  <c r="J189"/>
  <c r="M190"/>
  <c r="J191"/>
  <c r="J193"/>
  <c r="M194"/>
  <c r="J195"/>
  <c r="J197"/>
  <c r="M198"/>
  <c r="J199"/>
  <c r="J201"/>
  <c r="M202"/>
  <c r="J203"/>
  <c r="J205"/>
  <c r="M206"/>
  <c r="J210"/>
  <c r="Q211"/>
  <c r="J212"/>
  <c r="M213"/>
  <c r="Q213"/>
  <c r="J214"/>
  <c r="Q215"/>
  <c r="J216"/>
  <c r="M217"/>
  <c r="Q217"/>
  <c r="J218"/>
  <c r="Q219"/>
  <c r="J220"/>
  <c r="M221"/>
  <c r="Q221"/>
  <c r="J222"/>
  <c r="Q223"/>
  <c r="J224"/>
  <c r="M225"/>
  <c r="Q225"/>
  <c r="J226"/>
  <c r="Q227"/>
  <c r="J228"/>
  <c r="M229"/>
  <c r="Q229"/>
  <c r="J230"/>
  <c r="Q231"/>
  <c r="J232"/>
  <c r="M233"/>
  <c r="Q233"/>
  <c r="J234"/>
  <c r="Q235"/>
  <c r="J236"/>
  <c r="M237"/>
  <c r="Q237"/>
  <c r="J238"/>
  <c r="Q239"/>
  <c r="J240"/>
  <c r="M241"/>
  <c r="Q241"/>
  <c r="J242"/>
  <c r="Q243"/>
  <c r="J244"/>
  <c r="Q245"/>
  <c r="J246"/>
  <c r="P246"/>
  <c r="Q247"/>
  <c r="J248"/>
  <c r="P248"/>
  <c r="I249"/>
  <c r="M249"/>
  <c r="Q249"/>
  <c r="M208"/>
  <c r="M210"/>
  <c r="H211"/>
  <c r="M212"/>
  <c r="H213"/>
  <c r="M214"/>
  <c r="H215"/>
  <c r="M215" s="1"/>
  <c r="M216"/>
  <c r="H217"/>
  <c r="M218"/>
  <c r="H219"/>
  <c r="M220"/>
  <c r="H221"/>
  <c r="M222"/>
  <c r="H223"/>
  <c r="M224"/>
  <c r="H225"/>
  <c r="M226"/>
  <c r="H227"/>
  <c r="M227" s="1"/>
  <c r="M228"/>
  <c r="H229"/>
  <c r="M230"/>
  <c r="H231"/>
  <c r="M232"/>
  <c r="H233"/>
  <c r="M234"/>
  <c r="H235"/>
  <c r="M236"/>
  <c r="H237"/>
  <c r="M238"/>
  <c r="H239"/>
  <c r="M240"/>
  <c r="H241"/>
  <c r="M242"/>
  <c r="H243"/>
  <c r="M244"/>
  <c r="H245"/>
  <c r="M246"/>
  <c r="H247"/>
  <c r="M248"/>
  <c r="N205" i="3" l="1"/>
  <c r="O205"/>
  <c r="N201"/>
  <c r="O201"/>
  <c r="N197"/>
  <c r="O197"/>
  <c r="N193"/>
  <c r="O193"/>
  <c r="N189"/>
  <c r="O189"/>
  <c r="N185"/>
  <c r="O185"/>
  <c r="N181"/>
  <c r="O181"/>
  <c r="N177"/>
  <c r="O177"/>
  <c r="N173"/>
  <c r="O173"/>
  <c r="N249"/>
  <c r="O249"/>
  <c r="I248"/>
  <c r="J248"/>
  <c r="N247"/>
  <c r="O247"/>
  <c r="I246"/>
  <c r="J246"/>
  <c r="N245"/>
  <c r="O245"/>
  <c r="I244"/>
  <c r="J244"/>
  <c r="N243"/>
  <c r="O243"/>
  <c r="I242"/>
  <c r="J242"/>
  <c r="N237"/>
  <c r="O237"/>
  <c r="I236"/>
  <c r="J236"/>
  <c r="N235"/>
  <c r="O235"/>
  <c r="I234"/>
  <c r="J234"/>
  <c r="N233"/>
  <c r="O233"/>
  <c r="I232"/>
  <c r="J232"/>
  <c r="N231"/>
  <c r="O231"/>
  <c r="I230"/>
  <c r="J230"/>
  <c r="N229"/>
  <c r="O229"/>
  <c r="N227"/>
  <c r="O227"/>
  <c r="N225"/>
  <c r="O225"/>
  <c r="N223"/>
  <c r="O223"/>
  <c r="N221"/>
  <c r="O221"/>
  <c r="I220"/>
  <c r="J220"/>
  <c r="N219"/>
  <c r="O219"/>
  <c r="I218"/>
  <c r="J218"/>
  <c r="N217"/>
  <c r="O217"/>
  <c r="N215"/>
  <c r="O215"/>
  <c r="N213"/>
  <c r="O213"/>
  <c r="I212"/>
  <c r="J212"/>
  <c r="N211"/>
  <c r="O211"/>
  <c r="I210"/>
  <c r="J210"/>
  <c r="N209"/>
  <c r="O209"/>
  <c r="I208"/>
  <c r="J208"/>
  <c r="O204"/>
  <c r="N204"/>
  <c r="J203"/>
  <c r="I203"/>
  <c r="O200"/>
  <c r="N200"/>
  <c r="J199"/>
  <c r="I199"/>
  <c r="O196"/>
  <c r="N196"/>
  <c r="J195"/>
  <c r="I195"/>
  <c r="O192"/>
  <c r="N192"/>
  <c r="J191"/>
  <c r="I191"/>
  <c r="O188"/>
  <c r="N188"/>
  <c r="J187"/>
  <c r="I187"/>
  <c r="O184"/>
  <c r="N184"/>
  <c r="J183"/>
  <c r="I183"/>
  <c r="O180"/>
  <c r="N180"/>
  <c r="J179"/>
  <c r="I179"/>
  <c r="O176"/>
  <c r="N176"/>
  <c r="J175"/>
  <c r="I175"/>
  <c r="O172"/>
  <c r="N172"/>
  <c r="O167"/>
  <c r="N167"/>
  <c r="O163"/>
  <c r="N163"/>
  <c r="O159"/>
  <c r="N159"/>
  <c r="O155"/>
  <c r="N155"/>
  <c r="O151"/>
  <c r="N151"/>
  <c r="O147"/>
  <c r="N147"/>
  <c r="O143"/>
  <c r="N143"/>
  <c r="O139"/>
  <c r="N139"/>
  <c r="O135"/>
  <c r="N135"/>
  <c r="O131"/>
  <c r="N131"/>
  <c r="O127"/>
  <c r="N127"/>
  <c r="O123"/>
  <c r="N123"/>
  <c r="O119"/>
  <c r="N119"/>
  <c r="O115"/>
  <c r="N115"/>
  <c r="O111"/>
  <c r="N111"/>
  <c r="O107"/>
  <c r="N107"/>
  <c r="O103"/>
  <c r="N103"/>
  <c r="N168"/>
  <c r="O168"/>
  <c r="I167"/>
  <c r="J167"/>
  <c r="N164"/>
  <c r="O164"/>
  <c r="I163"/>
  <c r="J163"/>
  <c r="N160"/>
  <c r="O160"/>
  <c r="I159"/>
  <c r="J159"/>
  <c r="N156"/>
  <c r="O156"/>
  <c r="I155"/>
  <c r="J155"/>
  <c r="N152"/>
  <c r="O152"/>
  <c r="I151"/>
  <c r="J151"/>
  <c r="N148"/>
  <c r="O148"/>
  <c r="I147"/>
  <c r="J147"/>
  <c r="N144"/>
  <c r="O144"/>
  <c r="I143"/>
  <c r="J143"/>
  <c r="N140"/>
  <c r="O140"/>
  <c r="I139"/>
  <c r="J139"/>
  <c r="N136"/>
  <c r="O136"/>
  <c r="I135"/>
  <c r="J135"/>
  <c r="N132"/>
  <c r="O132"/>
  <c r="I131"/>
  <c r="J131"/>
  <c r="N128"/>
  <c r="O128"/>
  <c r="I127"/>
  <c r="J127"/>
  <c r="N124"/>
  <c r="O124"/>
  <c r="I123"/>
  <c r="J123"/>
  <c r="N120"/>
  <c r="O120"/>
  <c r="I119"/>
  <c r="J119"/>
  <c r="N116"/>
  <c r="O116"/>
  <c r="I115"/>
  <c r="J115"/>
  <c r="N112"/>
  <c r="O112"/>
  <c r="I111"/>
  <c r="J111"/>
  <c r="N108"/>
  <c r="O108"/>
  <c r="I107"/>
  <c r="J107"/>
  <c r="N104"/>
  <c r="O104"/>
  <c r="I103"/>
  <c r="J103"/>
  <c r="O98"/>
  <c r="N98"/>
  <c r="O94"/>
  <c r="N94"/>
  <c r="O90"/>
  <c r="N90"/>
  <c r="O85"/>
  <c r="N85"/>
  <c r="O81"/>
  <c r="N81"/>
  <c r="O77"/>
  <c r="N77"/>
  <c r="O73"/>
  <c r="N73"/>
  <c r="O69"/>
  <c r="N69"/>
  <c r="O65"/>
  <c r="N65"/>
  <c r="O61"/>
  <c r="N61"/>
  <c r="O57"/>
  <c r="N57"/>
  <c r="O53"/>
  <c r="N53"/>
  <c r="O49"/>
  <c r="N49"/>
  <c r="O45"/>
  <c r="N45"/>
  <c r="O41"/>
  <c r="N41"/>
  <c r="O37"/>
  <c r="N37"/>
  <c r="O33"/>
  <c r="N33"/>
  <c r="O29"/>
  <c r="N29"/>
  <c r="O25"/>
  <c r="N25"/>
  <c r="O21"/>
  <c r="N21"/>
  <c r="O17"/>
  <c r="N17"/>
  <c r="O13"/>
  <c r="N13"/>
  <c r="J101"/>
  <c r="I101"/>
  <c r="J97"/>
  <c r="I97"/>
  <c r="J93"/>
  <c r="I93"/>
  <c r="J89"/>
  <c r="I89"/>
  <c r="N88"/>
  <c r="O88"/>
  <c r="I87"/>
  <c r="J87"/>
  <c r="N84"/>
  <c r="O84"/>
  <c r="I83"/>
  <c r="J83"/>
  <c r="N80"/>
  <c r="O80"/>
  <c r="I79"/>
  <c r="J79"/>
  <c r="N76"/>
  <c r="O76"/>
  <c r="I75"/>
  <c r="J75"/>
  <c r="N72"/>
  <c r="O72"/>
  <c r="I71"/>
  <c r="J71"/>
  <c r="N68"/>
  <c r="O68"/>
  <c r="I67"/>
  <c r="J67"/>
  <c r="N64"/>
  <c r="O64"/>
  <c r="I63"/>
  <c r="J63"/>
  <c r="N60"/>
  <c r="O60"/>
  <c r="I59"/>
  <c r="J59"/>
  <c r="N56"/>
  <c r="O56"/>
  <c r="I55"/>
  <c r="J55"/>
  <c r="N52"/>
  <c r="O52"/>
  <c r="I51"/>
  <c r="J51"/>
  <c r="N48"/>
  <c r="O48"/>
  <c r="I47"/>
  <c r="J47"/>
  <c r="N44"/>
  <c r="O44"/>
  <c r="I43"/>
  <c r="J43"/>
  <c r="N40"/>
  <c r="O40"/>
  <c r="I39"/>
  <c r="J39"/>
  <c r="N36"/>
  <c r="O36"/>
  <c r="I35"/>
  <c r="J35"/>
  <c r="N32"/>
  <c r="O32"/>
  <c r="I31"/>
  <c r="J31"/>
  <c r="N28"/>
  <c r="O28"/>
  <c r="I27"/>
  <c r="J27"/>
  <c r="N24"/>
  <c r="O24"/>
  <c r="I23"/>
  <c r="J23"/>
  <c r="N20"/>
  <c r="O20"/>
  <c r="I19"/>
  <c r="J19"/>
  <c r="N16"/>
  <c r="O16"/>
  <c r="I15"/>
  <c r="J15"/>
  <c r="N12"/>
  <c r="O12"/>
  <c r="I11"/>
  <c r="J11"/>
  <c r="O248"/>
  <c r="N248"/>
  <c r="O246"/>
  <c r="N246"/>
  <c r="O244"/>
  <c r="N244"/>
  <c r="O242"/>
  <c r="N242"/>
  <c r="O240"/>
  <c r="N240"/>
  <c r="O238"/>
  <c r="N238"/>
  <c r="O236"/>
  <c r="N236"/>
  <c r="O234"/>
  <c r="N234"/>
  <c r="O232"/>
  <c r="N232"/>
  <c r="O230"/>
  <c r="N230"/>
  <c r="O228"/>
  <c r="N228"/>
  <c r="O226"/>
  <c r="N226"/>
  <c r="O224"/>
  <c r="N224"/>
  <c r="O222"/>
  <c r="N222"/>
  <c r="O220"/>
  <c r="N220"/>
  <c r="O218"/>
  <c r="N218"/>
  <c r="O216"/>
  <c r="N216"/>
  <c r="O214"/>
  <c r="N214"/>
  <c r="O212"/>
  <c r="N212"/>
  <c r="O210"/>
  <c r="N210"/>
  <c r="O208"/>
  <c r="N208"/>
  <c r="N241"/>
  <c r="O241"/>
  <c r="I240"/>
  <c r="J240"/>
  <c r="N239"/>
  <c r="O239"/>
  <c r="I238"/>
  <c r="J238"/>
  <c r="N207"/>
  <c r="O207"/>
  <c r="J205"/>
  <c r="I205"/>
  <c r="O202"/>
  <c r="N202"/>
  <c r="J201"/>
  <c r="I201"/>
  <c r="O198"/>
  <c r="N198"/>
  <c r="J197"/>
  <c r="I197"/>
  <c r="O194"/>
  <c r="N194"/>
  <c r="J193"/>
  <c r="I193"/>
  <c r="O190"/>
  <c r="N190"/>
  <c r="J189"/>
  <c r="I189"/>
  <c r="O186"/>
  <c r="N186"/>
  <c r="J185"/>
  <c r="I185"/>
  <c r="O182"/>
  <c r="N182"/>
  <c r="J181"/>
  <c r="I181"/>
  <c r="O178"/>
  <c r="N178"/>
  <c r="J177"/>
  <c r="I177"/>
  <c r="O174"/>
  <c r="N174"/>
  <c r="J173"/>
  <c r="I173"/>
  <c r="O170"/>
  <c r="N170"/>
  <c r="N206"/>
  <c r="O206"/>
  <c r="O169"/>
  <c r="N169"/>
  <c r="O165"/>
  <c r="N165"/>
  <c r="O161"/>
  <c r="N161"/>
  <c r="O157"/>
  <c r="N157"/>
  <c r="O153"/>
  <c r="N153"/>
  <c r="O149"/>
  <c r="N149"/>
  <c r="O145"/>
  <c r="N145"/>
  <c r="O141"/>
  <c r="N141"/>
  <c r="O137"/>
  <c r="N137"/>
  <c r="O133"/>
  <c r="N133"/>
  <c r="O129"/>
  <c r="N129"/>
  <c r="O125"/>
  <c r="N125"/>
  <c r="O121"/>
  <c r="N121"/>
  <c r="O117"/>
  <c r="N117"/>
  <c r="O113"/>
  <c r="N113"/>
  <c r="O109"/>
  <c r="N109"/>
  <c r="O105"/>
  <c r="N105"/>
  <c r="J171"/>
  <c r="I171"/>
  <c r="I169"/>
  <c r="J169"/>
  <c r="N166"/>
  <c r="O166"/>
  <c r="I165"/>
  <c r="J165"/>
  <c r="N162"/>
  <c r="O162"/>
  <c r="I161"/>
  <c r="J161"/>
  <c r="N158"/>
  <c r="O158"/>
  <c r="I157"/>
  <c r="J157"/>
  <c r="N154"/>
  <c r="O154"/>
  <c r="I153"/>
  <c r="J153"/>
  <c r="N150"/>
  <c r="O150"/>
  <c r="I149"/>
  <c r="J149"/>
  <c r="N146"/>
  <c r="O146"/>
  <c r="I145"/>
  <c r="J145"/>
  <c r="N142"/>
  <c r="O142"/>
  <c r="I141"/>
  <c r="J141"/>
  <c r="N138"/>
  <c r="O138"/>
  <c r="I137"/>
  <c r="J137"/>
  <c r="N134"/>
  <c r="O134"/>
  <c r="I133"/>
  <c r="J133"/>
  <c r="N130"/>
  <c r="O130"/>
  <c r="I129"/>
  <c r="J129"/>
  <c r="N126"/>
  <c r="O126"/>
  <c r="I125"/>
  <c r="J125"/>
  <c r="N122"/>
  <c r="O122"/>
  <c r="I121"/>
  <c r="J121"/>
  <c r="N118"/>
  <c r="O118"/>
  <c r="I117"/>
  <c r="J117"/>
  <c r="N114"/>
  <c r="O114"/>
  <c r="I113"/>
  <c r="J113"/>
  <c r="N110"/>
  <c r="O110"/>
  <c r="I109"/>
  <c r="J109"/>
  <c r="N106"/>
  <c r="O106"/>
  <c r="I105"/>
  <c r="J105"/>
  <c r="N102"/>
  <c r="O102"/>
  <c r="O100"/>
  <c r="N100"/>
  <c r="O96"/>
  <c r="N96"/>
  <c r="O92"/>
  <c r="N92"/>
  <c r="O87"/>
  <c r="N87"/>
  <c r="O83"/>
  <c r="N83"/>
  <c r="O79"/>
  <c r="N79"/>
  <c r="O75"/>
  <c r="N75"/>
  <c r="O71"/>
  <c r="N71"/>
  <c r="O67"/>
  <c r="N67"/>
  <c r="O63"/>
  <c r="N63"/>
  <c r="O59"/>
  <c r="N59"/>
  <c r="O55"/>
  <c r="N55"/>
  <c r="O51"/>
  <c r="N51"/>
  <c r="O47"/>
  <c r="N47"/>
  <c r="O43"/>
  <c r="N43"/>
  <c r="O39"/>
  <c r="N39"/>
  <c r="O35"/>
  <c r="N35"/>
  <c r="O31"/>
  <c r="N31"/>
  <c r="O27"/>
  <c r="N27"/>
  <c r="O23"/>
  <c r="N23"/>
  <c r="O19"/>
  <c r="N19"/>
  <c r="O15"/>
  <c r="N15"/>
  <c r="O11"/>
  <c r="N11"/>
  <c r="J99"/>
  <c r="I99"/>
  <c r="J95"/>
  <c r="I95"/>
  <c r="J91"/>
  <c r="I91"/>
  <c r="N86"/>
  <c r="O86"/>
  <c r="I85"/>
  <c r="J85"/>
  <c r="N82"/>
  <c r="O82"/>
  <c r="I81"/>
  <c r="J81"/>
  <c r="N78"/>
  <c r="O78"/>
  <c r="I77"/>
  <c r="J77"/>
  <c r="N74"/>
  <c r="O74"/>
  <c r="I73"/>
  <c r="J73"/>
  <c r="N70"/>
  <c r="O70"/>
  <c r="I69"/>
  <c r="J69"/>
  <c r="N66"/>
  <c r="O66"/>
  <c r="I65"/>
  <c r="J65"/>
  <c r="N62"/>
  <c r="O62"/>
  <c r="I61"/>
  <c r="J61"/>
  <c r="N58"/>
  <c r="O58"/>
  <c r="I57"/>
  <c r="J57"/>
  <c r="N54"/>
  <c r="O54"/>
  <c r="I53"/>
  <c r="J53"/>
  <c r="N50"/>
  <c r="O50"/>
  <c r="I49"/>
  <c r="J49"/>
  <c r="N46"/>
  <c r="O46"/>
  <c r="I45"/>
  <c r="J45"/>
  <c r="N42"/>
  <c r="O42"/>
  <c r="I41"/>
  <c r="J41"/>
  <c r="N38"/>
  <c r="O38"/>
  <c r="I37"/>
  <c r="J37"/>
  <c r="N34"/>
  <c r="O34"/>
  <c r="I33"/>
  <c r="J33"/>
  <c r="N30"/>
  <c r="O30"/>
  <c r="I29"/>
  <c r="J29"/>
  <c r="N26"/>
  <c r="O26"/>
  <c r="I25"/>
  <c r="J25"/>
  <c r="N22"/>
  <c r="O22"/>
  <c r="I21"/>
  <c r="J21"/>
  <c r="N18"/>
  <c r="O18"/>
  <c r="I17"/>
  <c r="J17"/>
  <c r="N14"/>
  <c r="O14"/>
  <c r="I13"/>
  <c r="J13"/>
  <c r="N10"/>
  <c r="O10"/>
  <c r="I9"/>
  <c r="L238" s="1"/>
  <c r="R238" s="1"/>
  <c r="S238" s="1"/>
  <c r="J9"/>
  <c r="M203"/>
  <c r="M199"/>
  <c r="M195"/>
  <c r="M191"/>
  <c r="M187"/>
  <c r="M183"/>
  <c r="M179"/>
  <c r="M175"/>
  <c r="M171"/>
  <c r="M101"/>
  <c r="M99"/>
  <c r="M97"/>
  <c r="M95"/>
  <c r="M93"/>
  <c r="M91"/>
  <c r="M89"/>
  <c r="N164" i="2"/>
  <c r="O164"/>
  <c r="N160"/>
  <c r="O160"/>
  <c r="N156"/>
  <c r="O156"/>
  <c r="N152"/>
  <c r="O152"/>
  <c r="N148"/>
  <c r="O148"/>
  <c r="N144"/>
  <c r="O144"/>
  <c r="N140"/>
  <c r="O140"/>
  <c r="N136"/>
  <c r="O136"/>
  <c r="N132"/>
  <c r="O132"/>
  <c r="N128"/>
  <c r="O128"/>
  <c r="N124"/>
  <c r="O124"/>
  <c r="N120"/>
  <c r="O120"/>
  <c r="N116"/>
  <c r="O116"/>
  <c r="N112"/>
  <c r="O112"/>
  <c r="N108"/>
  <c r="O108"/>
  <c r="O248"/>
  <c r="N248"/>
  <c r="O246"/>
  <c r="N246"/>
  <c r="O244"/>
  <c r="N244"/>
  <c r="O242"/>
  <c r="N242"/>
  <c r="O240"/>
  <c r="N240"/>
  <c r="O238"/>
  <c r="N238"/>
  <c r="O236"/>
  <c r="N236"/>
  <c r="O234"/>
  <c r="N234"/>
  <c r="O232"/>
  <c r="N232"/>
  <c r="O228"/>
  <c r="N228"/>
  <c r="N247"/>
  <c r="O247"/>
  <c r="I246"/>
  <c r="J246"/>
  <c r="N243"/>
  <c r="O243"/>
  <c r="I242"/>
  <c r="J242"/>
  <c r="N239"/>
  <c r="O239"/>
  <c r="I238"/>
  <c r="J238"/>
  <c r="N235"/>
  <c r="O235"/>
  <c r="I234"/>
  <c r="J234"/>
  <c r="N231"/>
  <c r="O231"/>
  <c r="I230"/>
  <c r="J230"/>
  <c r="N227"/>
  <c r="O227"/>
  <c r="I226"/>
  <c r="J226"/>
  <c r="N221"/>
  <c r="O221"/>
  <c r="I220"/>
  <c r="J220"/>
  <c r="N217"/>
  <c r="O217"/>
  <c r="I216"/>
  <c r="J216"/>
  <c r="N213"/>
  <c r="O213"/>
  <c r="I212"/>
  <c r="J212"/>
  <c r="N209"/>
  <c r="O209"/>
  <c r="I208"/>
  <c r="J208"/>
  <c r="O206"/>
  <c r="N206"/>
  <c r="O204"/>
  <c r="N204"/>
  <c r="O202"/>
  <c r="N202"/>
  <c r="O200"/>
  <c r="N200"/>
  <c r="O198"/>
  <c r="N198"/>
  <c r="O196"/>
  <c r="N196"/>
  <c r="O194"/>
  <c r="N194"/>
  <c r="O192"/>
  <c r="N192"/>
  <c r="O190"/>
  <c r="N190"/>
  <c r="O188"/>
  <c r="N188"/>
  <c r="O186"/>
  <c r="N186"/>
  <c r="O184"/>
  <c r="N184"/>
  <c r="O182"/>
  <c r="N182"/>
  <c r="O180"/>
  <c r="N180"/>
  <c r="O178"/>
  <c r="N178"/>
  <c r="O176"/>
  <c r="N176"/>
  <c r="O174"/>
  <c r="N174"/>
  <c r="O172"/>
  <c r="N172"/>
  <c r="O170"/>
  <c r="N170"/>
  <c r="O168"/>
  <c r="N168"/>
  <c r="N185"/>
  <c r="O185"/>
  <c r="I184"/>
  <c r="J184"/>
  <c r="O207"/>
  <c r="N207"/>
  <c r="O167"/>
  <c r="N167"/>
  <c r="J166"/>
  <c r="I166"/>
  <c r="O163"/>
  <c r="N163"/>
  <c r="J162"/>
  <c r="I162"/>
  <c r="O159"/>
  <c r="N159"/>
  <c r="J158"/>
  <c r="I158"/>
  <c r="O155"/>
  <c r="N155"/>
  <c r="J154"/>
  <c r="I154"/>
  <c r="O151"/>
  <c r="N151"/>
  <c r="J150"/>
  <c r="I150"/>
  <c r="O147"/>
  <c r="N147"/>
  <c r="J146"/>
  <c r="I146"/>
  <c r="O143"/>
  <c r="N143"/>
  <c r="J142"/>
  <c r="I142"/>
  <c r="O139"/>
  <c r="N139"/>
  <c r="J138"/>
  <c r="I138"/>
  <c r="O135"/>
  <c r="N135"/>
  <c r="J134"/>
  <c r="I134"/>
  <c r="O131"/>
  <c r="N131"/>
  <c r="J130"/>
  <c r="I130"/>
  <c r="O127"/>
  <c r="N127"/>
  <c r="J126"/>
  <c r="I126"/>
  <c r="O123"/>
  <c r="N123"/>
  <c r="J122"/>
  <c r="I122"/>
  <c r="O119"/>
  <c r="N119"/>
  <c r="J118"/>
  <c r="I118"/>
  <c r="O115"/>
  <c r="N115"/>
  <c r="J114"/>
  <c r="I114"/>
  <c r="O111"/>
  <c r="N111"/>
  <c r="J110"/>
  <c r="I110"/>
  <c r="O107"/>
  <c r="N107"/>
  <c r="J106"/>
  <c r="I106"/>
  <c r="O103"/>
  <c r="N103"/>
  <c r="J102"/>
  <c r="I102"/>
  <c r="O82"/>
  <c r="N82"/>
  <c r="O78"/>
  <c r="N78"/>
  <c r="O74"/>
  <c r="N74"/>
  <c r="O70"/>
  <c r="N70"/>
  <c r="O66"/>
  <c r="N66"/>
  <c r="O62"/>
  <c r="N62"/>
  <c r="O58"/>
  <c r="N58"/>
  <c r="O54"/>
  <c r="N54"/>
  <c r="O50"/>
  <c r="N50"/>
  <c r="O46"/>
  <c r="N46"/>
  <c r="O42"/>
  <c r="N42"/>
  <c r="O38"/>
  <c r="N38"/>
  <c r="O34"/>
  <c r="N34"/>
  <c r="O30"/>
  <c r="N30"/>
  <c r="O26"/>
  <c r="N26"/>
  <c r="O22"/>
  <c r="N22"/>
  <c r="N85"/>
  <c r="O85"/>
  <c r="I84"/>
  <c r="J84"/>
  <c r="N81"/>
  <c r="O81"/>
  <c r="I80"/>
  <c r="J80"/>
  <c r="N77"/>
  <c r="O77"/>
  <c r="I76"/>
  <c r="J76"/>
  <c r="N73"/>
  <c r="O73"/>
  <c r="I72"/>
  <c r="J72"/>
  <c r="N69"/>
  <c r="O69"/>
  <c r="I68"/>
  <c r="J68"/>
  <c r="N65"/>
  <c r="O65"/>
  <c r="I64"/>
  <c r="J64"/>
  <c r="N61"/>
  <c r="O61"/>
  <c r="I60"/>
  <c r="J60"/>
  <c r="N57"/>
  <c r="O57"/>
  <c r="I56"/>
  <c r="J56"/>
  <c r="N53"/>
  <c r="O53"/>
  <c r="I52"/>
  <c r="J52"/>
  <c r="N49"/>
  <c r="O49"/>
  <c r="I48"/>
  <c r="J48"/>
  <c r="N45"/>
  <c r="O45"/>
  <c r="I44"/>
  <c r="J44"/>
  <c r="N41"/>
  <c r="O41"/>
  <c r="I40"/>
  <c r="J40"/>
  <c r="N37"/>
  <c r="O37"/>
  <c r="I36"/>
  <c r="J36"/>
  <c r="N33"/>
  <c r="O33"/>
  <c r="I32"/>
  <c r="J32"/>
  <c r="N29"/>
  <c r="O29"/>
  <c r="I28"/>
  <c r="J28"/>
  <c r="N25"/>
  <c r="O25"/>
  <c r="I24"/>
  <c r="J24"/>
  <c r="N21"/>
  <c r="O21"/>
  <c r="I20"/>
  <c r="J20"/>
  <c r="O15"/>
  <c r="N15"/>
  <c r="O11"/>
  <c r="N11"/>
  <c r="J18"/>
  <c r="M18"/>
  <c r="I18"/>
  <c r="J14"/>
  <c r="M14"/>
  <c r="I14"/>
  <c r="J10"/>
  <c r="M10"/>
  <c r="I10"/>
  <c r="M110"/>
  <c r="M106"/>
  <c r="M102"/>
  <c r="O230"/>
  <c r="N230"/>
  <c r="O226"/>
  <c r="N226"/>
  <c r="O224"/>
  <c r="N224"/>
  <c r="O222"/>
  <c r="N222"/>
  <c r="O220"/>
  <c r="N220"/>
  <c r="O218"/>
  <c r="N218"/>
  <c r="O216"/>
  <c r="N216"/>
  <c r="O214"/>
  <c r="N214"/>
  <c r="O212"/>
  <c r="N212"/>
  <c r="O210"/>
  <c r="N210"/>
  <c r="O208"/>
  <c r="N208"/>
  <c r="N249"/>
  <c r="O249"/>
  <c r="I248"/>
  <c r="J248"/>
  <c r="N245"/>
  <c r="O245"/>
  <c r="I244"/>
  <c r="J244"/>
  <c r="N241"/>
  <c r="O241"/>
  <c r="I240"/>
  <c r="J240"/>
  <c r="N237"/>
  <c r="O237"/>
  <c r="I236"/>
  <c r="J236"/>
  <c r="N233"/>
  <c r="O233"/>
  <c r="I232"/>
  <c r="J232"/>
  <c r="N229"/>
  <c r="O229"/>
  <c r="I228"/>
  <c r="J228"/>
  <c r="N225"/>
  <c r="O225"/>
  <c r="I224"/>
  <c r="J224"/>
  <c r="N223"/>
  <c r="O223"/>
  <c r="I222"/>
  <c r="J222"/>
  <c r="N219"/>
  <c r="O219"/>
  <c r="I218"/>
  <c r="J218"/>
  <c r="N215"/>
  <c r="O215"/>
  <c r="I214"/>
  <c r="J214"/>
  <c r="N211"/>
  <c r="O211"/>
  <c r="I210"/>
  <c r="J210"/>
  <c r="N205"/>
  <c r="O205"/>
  <c r="I204"/>
  <c r="J204"/>
  <c r="N203"/>
  <c r="O203"/>
  <c r="I202"/>
  <c r="J202"/>
  <c r="N201"/>
  <c r="O201"/>
  <c r="I200"/>
  <c r="J200"/>
  <c r="N199"/>
  <c r="O199"/>
  <c r="I198"/>
  <c r="J198"/>
  <c r="N197"/>
  <c r="O197"/>
  <c r="N195"/>
  <c r="O195"/>
  <c r="N193"/>
  <c r="O193"/>
  <c r="N191"/>
  <c r="O191"/>
  <c r="N189"/>
  <c r="O189"/>
  <c r="N187"/>
  <c r="O187"/>
  <c r="I186"/>
  <c r="J186"/>
  <c r="N183"/>
  <c r="O183"/>
  <c r="I182"/>
  <c r="J182"/>
  <c r="N181"/>
  <c r="O181"/>
  <c r="I180"/>
  <c r="J180"/>
  <c r="N179"/>
  <c r="O179"/>
  <c r="I178"/>
  <c r="J178"/>
  <c r="N177"/>
  <c r="O177"/>
  <c r="I176"/>
  <c r="J176"/>
  <c r="N175"/>
  <c r="O175"/>
  <c r="N173"/>
  <c r="O173"/>
  <c r="N171"/>
  <c r="O171"/>
  <c r="N169"/>
  <c r="O169"/>
  <c r="O165"/>
  <c r="N165"/>
  <c r="J164"/>
  <c r="I164"/>
  <c r="O161"/>
  <c r="N161"/>
  <c r="J160"/>
  <c r="I160"/>
  <c r="O157"/>
  <c r="N157"/>
  <c r="J156"/>
  <c r="I156"/>
  <c r="O153"/>
  <c r="N153"/>
  <c r="J152"/>
  <c r="I152"/>
  <c r="O149"/>
  <c r="N149"/>
  <c r="J148"/>
  <c r="I148"/>
  <c r="O145"/>
  <c r="N145"/>
  <c r="J144"/>
  <c r="I144"/>
  <c r="O141"/>
  <c r="N141"/>
  <c r="J140"/>
  <c r="I140"/>
  <c r="O137"/>
  <c r="N137"/>
  <c r="J136"/>
  <c r="I136"/>
  <c r="O133"/>
  <c r="N133"/>
  <c r="J132"/>
  <c r="I132"/>
  <c r="O129"/>
  <c r="N129"/>
  <c r="J128"/>
  <c r="I128"/>
  <c r="O125"/>
  <c r="N125"/>
  <c r="J124"/>
  <c r="I124"/>
  <c r="O121"/>
  <c r="N121"/>
  <c r="J120"/>
  <c r="I120"/>
  <c r="O117"/>
  <c r="N117"/>
  <c r="J116"/>
  <c r="I116"/>
  <c r="O113"/>
  <c r="N113"/>
  <c r="J112"/>
  <c r="I112"/>
  <c r="O109"/>
  <c r="N109"/>
  <c r="J108"/>
  <c r="I108"/>
  <c r="O105"/>
  <c r="N105"/>
  <c r="J104"/>
  <c r="I104"/>
  <c r="O101"/>
  <c r="N101"/>
  <c r="O99"/>
  <c r="N99"/>
  <c r="O97"/>
  <c r="N97"/>
  <c r="O95"/>
  <c r="N95"/>
  <c r="O93"/>
  <c r="N93"/>
  <c r="O91"/>
  <c r="N91"/>
  <c r="O89"/>
  <c r="N89"/>
  <c r="O87"/>
  <c r="N87"/>
  <c r="N100"/>
  <c r="O100"/>
  <c r="N98"/>
  <c r="O98"/>
  <c r="N96"/>
  <c r="O96"/>
  <c r="N94"/>
  <c r="O94"/>
  <c r="N92"/>
  <c r="O92"/>
  <c r="I91"/>
  <c r="J91"/>
  <c r="N90"/>
  <c r="O90"/>
  <c r="N88"/>
  <c r="O88"/>
  <c r="N86"/>
  <c r="O86"/>
  <c r="O84"/>
  <c r="N84"/>
  <c r="O80"/>
  <c r="N80"/>
  <c r="O76"/>
  <c r="N76"/>
  <c r="O72"/>
  <c r="N72"/>
  <c r="O68"/>
  <c r="N68"/>
  <c r="O64"/>
  <c r="N64"/>
  <c r="O60"/>
  <c r="N60"/>
  <c r="O56"/>
  <c r="N56"/>
  <c r="O52"/>
  <c r="N52"/>
  <c r="O48"/>
  <c r="N48"/>
  <c r="O44"/>
  <c r="N44"/>
  <c r="O40"/>
  <c r="N40"/>
  <c r="O36"/>
  <c r="N36"/>
  <c r="O32"/>
  <c r="N32"/>
  <c r="O28"/>
  <c r="N28"/>
  <c r="O24"/>
  <c r="N24"/>
  <c r="O20"/>
  <c r="N20"/>
  <c r="N83"/>
  <c r="O83"/>
  <c r="I82"/>
  <c r="J82"/>
  <c r="N79"/>
  <c r="O79"/>
  <c r="I78"/>
  <c r="J78"/>
  <c r="N75"/>
  <c r="O75"/>
  <c r="I74"/>
  <c r="J74"/>
  <c r="N71"/>
  <c r="O71"/>
  <c r="I70"/>
  <c r="J70"/>
  <c r="N67"/>
  <c r="O67"/>
  <c r="I66"/>
  <c r="J66"/>
  <c r="N63"/>
  <c r="O63"/>
  <c r="I62"/>
  <c r="J62"/>
  <c r="N59"/>
  <c r="O59"/>
  <c r="I58"/>
  <c r="J58"/>
  <c r="N55"/>
  <c r="O55"/>
  <c r="I54"/>
  <c r="J54"/>
  <c r="N51"/>
  <c r="O51"/>
  <c r="I50"/>
  <c r="J50"/>
  <c r="N47"/>
  <c r="O47"/>
  <c r="I46"/>
  <c r="J46"/>
  <c r="N43"/>
  <c r="O43"/>
  <c r="I42"/>
  <c r="J42"/>
  <c r="N39"/>
  <c r="O39"/>
  <c r="I38"/>
  <c r="J38"/>
  <c r="N35"/>
  <c r="O35"/>
  <c r="I34"/>
  <c r="J34"/>
  <c r="N31"/>
  <c r="O31"/>
  <c r="I30"/>
  <c r="J30"/>
  <c r="N27"/>
  <c r="O27"/>
  <c r="I26"/>
  <c r="J26"/>
  <c r="N23"/>
  <c r="O23"/>
  <c r="I22"/>
  <c r="J22"/>
  <c r="N19"/>
  <c r="O19"/>
  <c r="O17"/>
  <c r="N17"/>
  <c r="O13"/>
  <c r="N13"/>
  <c r="J16"/>
  <c r="M16"/>
  <c r="I16"/>
  <c r="L208" s="1"/>
  <c r="R208" s="1"/>
  <c r="S208" s="1"/>
  <c r="J12"/>
  <c r="M12"/>
  <c r="I12"/>
  <c r="L216"/>
  <c r="R216" s="1"/>
  <c r="S216" s="1"/>
  <c r="L162"/>
  <c r="R162" s="1"/>
  <c r="S162" s="1"/>
  <c r="L130"/>
  <c r="R130" s="1"/>
  <c r="S130" s="1"/>
  <c r="M166"/>
  <c r="M162"/>
  <c r="M158"/>
  <c r="M154"/>
  <c r="M150"/>
  <c r="M146"/>
  <c r="M142"/>
  <c r="M138"/>
  <c r="M134"/>
  <c r="M130"/>
  <c r="M126"/>
  <c r="M122"/>
  <c r="M118"/>
  <c r="M114"/>
  <c r="M104"/>
  <c r="L72"/>
  <c r="R72" s="1"/>
  <c r="S72" s="1"/>
  <c r="L56"/>
  <c r="R56" s="1"/>
  <c r="S56" s="1"/>
  <c r="L48"/>
  <c r="R48" s="1"/>
  <c r="S48" s="1"/>
  <c r="L40"/>
  <c r="R40" s="1"/>
  <c r="S40" s="1"/>
  <c r="L32"/>
  <c r="R32" s="1"/>
  <c r="S32" s="1"/>
  <c r="L24"/>
  <c r="R24" s="1"/>
  <c r="S24" s="1"/>
  <c r="L18"/>
  <c r="R18" s="1"/>
  <c r="S18" s="1"/>
  <c r="L10"/>
  <c r="R10" s="1"/>
  <c r="S10" s="1"/>
  <c r="O169" i="1"/>
  <c r="N169"/>
  <c r="N161"/>
  <c r="O161"/>
  <c r="N153"/>
  <c r="O153"/>
  <c r="N145"/>
  <c r="O145"/>
  <c r="N137"/>
  <c r="O137"/>
  <c r="N129"/>
  <c r="O129"/>
  <c r="N121"/>
  <c r="O121"/>
  <c r="N113"/>
  <c r="O113"/>
  <c r="N105"/>
  <c r="O105"/>
  <c r="N227"/>
  <c r="O227"/>
  <c r="N215"/>
  <c r="O215"/>
  <c r="N165"/>
  <c r="O165"/>
  <c r="N157"/>
  <c r="O157"/>
  <c r="N149"/>
  <c r="O149"/>
  <c r="N141"/>
  <c r="O141"/>
  <c r="N133"/>
  <c r="O133"/>
  <c r="N125"/>
  <c r="O125"/>
  <c r="N117"/>
  <c r="O117"/>
  <c r="N109"/>
  <c r="O109"/>
  <c r="J247"/>
  <c r="I247"/>
  <c r="J243"/>
  <c r="I243"/>
  <c r="J239"/>
  <c r="I239"/>
  <c r="J235"/>
  <c r="I235"/>
  <c r="J231"/>
  <c r="I231"/>
  <c r="O228"/>
  <c r="N228"/>
  <c r="J223"/>
  <c r="I223"/>
  <c r="J219"/>
  <c r="I219"/>
  <c r="O216"/>
  <c r="N216"/>
  <c r="O212"/>
  <c r="N212"/>
  <c r="J211"/>
  <c r="I211"/>
  <c r="N249"/>
  <c r="O249"/>
  <c r="N233"/>
  <c r="O233"/>
  <c r="N229"/>
  <c r="O229"/>
  <c r="O246"/>
  <c r="N246"/>
  <c r="J245"/>
  <c r="I245"/>
  <c r="O242"/>
  <c r="N242"/>
  <c r="J241"/>
  <c r="I241"/>
  <c r="O238"/>
  <c r="N238"/>
  <c r="J237"/>
  <c r="I237"/>
  <c r="O234"/>
  <c r="N234"/>
  <c r="J233"/>
  <c r="I233"/>
  <c r="O230"/>
  <c r="N230"/>
  <c r="J229"/>
  <c r="I229"/>
  <c r="O226"/>
  <c r="N226"/>
  <c r="J225"/>
  <c r="I225"/>
  <c r="O222"/>
  <c r="N222"/>
  <c r="J221"/>
  <c r="I221"/>
  <c r="O218"/>
  <c r="N218"/>
  <c r="J217"/>
  <c r="I217"/>
  <c r="O214"/>
  <c r="N214"/>
  <c r="J213"/>
  <c r="I213"/>
  <c r="O210"/>
  <c r="N210"/>
  <c r="O180"/>
  <c r="N180"/>
  <c r="J209"/>
  <c r="I209"/>
  <c r="N207"/>
  <c r="O207"/>
  <c r="I206"/>
  <c r="J206"/>
  <c r="N203"/>
  <c r="O203"/>
  <c r="I202"/>
  <c r="J202"/>
  <c r="N199"/>
  <c r="O199"/>
  <c r="I198"/>
  <c r="J198"/>
  <c r="N195"/>
  <c r="O195"/>
  <c r="I194"/>
  <c r="J194"/>
  <c r="N191"/>
  <c r="O191"/>
  <c r="I190"/>
  <c r="J190"/>
  <c r="N187"/>
  <c r="O187"/>
  <c r="I186"/>
  <c r="J186"/>
  <c r="N183"/>
  <c r="O183"/>
  <c r="I182"/>
  <c r="J182"/>
  <c r="O179"/>
  <c r="N179"/>
  <c r="O175"/>
  <c r="N175"/>
  <c r="O171"/>
  <c r="N171"/>
  <c r="N172"/>
  <c r="O172"/>
  <c r="O168"/>
  <c r="N168"/>
  <c r="J167"/>
  <c r="I167"/>
  <c r="O164"/>
  <c r="N164"/>
  <c r="J163"/>
  <c r="I163"/>
  <c r="O160"/>
  <c r="N160"/>
  <c r="J159"/>
  <c r="I159"/>
  <c r="O156"/>
  <c r="N156"/>
  <c r="J155"/>
  <c r="I155"/>
  <c r="O152"/>
  <c r="N152"/>
  <c r="J151"/>
  <c r="I151"/>
  <c r="O148"/>
  <c r="N148"/>
  <c r="J147"/>
  <c r="I147"/>
  <c r="O144"/>
  <c r="N144"/>
  <c r="J143"/>
  <c r="I143"/>
  <c r="O140"/>
  <c r="N140"/>
  <c r="J139"/>
  <c r="I139"/>
  <c r="O136"/>
  <c r="N136"/>
  <c r="J135"/>
  <c r="I135"/>
  <c r="O132"/>
  <c r="N132"/>
  <c r="J131"/>
  <c r="I131"/>
  <c r="O128"/>
  <c r="N128"/>
  <c r="J127"/>
  <c r="I127"/>
  <c r="O124"/>
  <c r="N124"/>
  <c r="J123"/>
  <c r="I123"/>
  <c r="O120"/>
  <c r="N120"/>
  <c r="J119"/>
  <c r="I119"/>
  <c r="O116"/>
  <c r="N116"/>
  <c r="J115"/>
  <c r="I115"/>
  <c r="O112"/>
  <c r="N112"/>
  <c r="J111"/>
  <c r="I111"/>
  <c r="O108"/>
  <c r="N108"/>
  <c r="J107"/>
  <c r="I107"/>
  <c r="O104"/>
  <c r="N104"/>
  <c r="O100"/>
  <c r="N100"/>
  <c r="O96"/>
  <c r="N96"/>
  <c r="J178"/>
  <c r="M178"/>
  <c r="I178"/>
  <c r="J174"/>
  <c r="M174"/>
  <c r="I174"/>
  <c r="J170"/>
  <c r="I170"/>
  <c r="O91"/>
  <c r="N91"/>
  <c r="O87"/>
  <c r="N87"/>
  <c r="O83"/>
  <c r="N83"/>
  <c r="O79"/>
  <c r="N79"/>
  <c r="O75"/>
  <c r="N75"/>
  <c r="O71"/>
  <c r="N71"/>
  <c r="O67"/>
  <c r="N67"/>
  <c r="O63"/>
  <c r="N63"/>
  <c r="O59"/>
  <c r="N59"/>
  <c r="O55"/>
  <c r="N55"/>
  <c r="O51"/>
  <c r="N51"/>
  <c r="O47"/>
  <c r="N47"/>
  <c r="O43"/>
  <c r="N43"/>
  <c r="O39"/>
  <c r="N39"/>
  <c r="O35"/>
  <c r="N35"/>
  <c r="O31"/>
  <c r="N31"/>
  <c r="O27"/>
  <c r="N27"/>
  <c r="J23"/>
  <c r="I23"/>
  <c r="O20"/>
  <c r="N20"/>
  <c r="J19"/>
  <c r="I19"/>
  <c r="O16"/>
  <c r="N16"/>
  <c r="J15"/>
  <c r="I15"/>
  <c r="O12"/>
  <c r="N12"/>
  <c r="J11"/>
  <c r="I11"/>
  <c r="N103"/>
  <c r="O103"/>
  <c r="J103"/>
  <c r="I103"/>
  <c r="N99"/>
  <c r="O99"/>
  <c r="J99"/>
  <c r="I99"/>
  <c r="N95"/>
  <c r="O95"/>
  <c r="J95"/>
  <c r="I95"/>
  <c r="J92"/>
  <c r="M92"/>
  <c r="I92"/>
  <c r="J88"/>
  <c r="M88"/>
  <c r="I88"/>
  <c r="J84"/>
  <c r="M84"/>
  <c r="I84"/>
  <c r="J80"/>
  <c r="M80"/>
  <c r="I80"/>
  <c r="J76"/>
  <c r="M76"/>
  <c r="I76"/>
  <c r="J72"/>
  <c r="M72"/>
  <c r="I72"/>
  <c r="J68"/>
  <c r="M68"/>
  <c r="I68"/>
  <c r="J64"/>
  <c r="M64"/>
  <c r="I64"/>
  <c r="J60"/>
  <c r="M60"/>
  <c r="I60"/>
  <c r="J56"/>
  <c r="M56"/>
  <c r="I56"/>
  <c r="J52"/>
  <c r="M52"/>
  <c r="I52"/>
  <c r="J48"/>
  <c r="M48"/>
  <c r="I48"/>
  <c r="J44"/>
  <c r="M44"/>
  <c r="I44"/>
  <c r="J40"/>
  <c r="M40"/>
  <c r="I40"/>
  <c r="J36"/>
  <c r="M36"/>
  <c r="I36"/>
  <c r="J32"/>
  <c r="M32"/>
  <c r="I32"/>
  <c r="J28"/>
  <c r="M28"/>
  <c r="I28"/>
  <c r="J24"/>
  <c r="M24"/>
  <c r="I24"/>
  <c r="M245"/>
  <c r="M243"/>
  <c r="M239"/>
  <c r="M235"/>
  <c r="M231"/>
  <c r="M223"/>
  <c r="M219"/>
  <c r="M211"/>
  <c r="M204"/>
  <c r="M200"/>
  <c r="M196"/>
  <c r="M192"/>
  <c r="M188"/>
  <c r="M184"/>
  <c r="M23"/>
  <c r="M19"/>
  <c r="M15"/>
  <c r="M11"/>
  <c r="O248"/>
  <c r="N248"/>
  <c r="O244"/>
  <c r="N244"/>
  <c r="O240"/>
  <c r="N240"/>
  <c r="O236"/>
  <c r="N236"/>
  <c r="O232"/>
  <c r="N232"/>
  <c r="J227"/>
  <c r="I227"/>
  <c r="O224"/>
  <c r="N224"/>
  <c r="O220"/>
  <c r="N220"/>
  <c r="J215"/>
  <c r="I215"/>
  <c r="O208"/>
  <c r="N208"/>
  <c r="N241"/>
  <c r="O241"/>
  <c r="N237"/>
  <c r="O237"/>
  <c r="N225"/>
  <c r="O225"/>
  <c r="N221"/>
  <c r="O221"/>
  <c r="N217"/>
  <c r="O217"/>
  <c r="N213"/>
  <c r="O213"/>
  <c r="O206"/>
  <c r="N206"/>
  <c r="O202"/>
  <c r="N202"/>
  <c r="O198"/>
  <c r="N198"/>
  <c r="O194"/>
  <c r="N194"/>
  <c r="O190"/>
  <c r="N190"/>
  <c r="O186"/>
  <c r="N186"/>
  <c r="O182"/>
  <c r="N182"/>
  <c r="N209"/>
  <c r="O209"/>
  <c r="N205"/>
  <c r="O205"/>
  <c r="I204"/>
  <c r="J204"/>
  <c r="N201"/>
  <c r="O201"/>
  <c r="I200"/>
  <c r="J200"/>
  <c r="N197"/>
  <c r="O197"/>
  <c r="I196"/>
  <c r="J196"/>
  <c r="N193"/>
  <c r="O193"/>
  <c r="I192"/>
  <c r="J192"/>
  <c r="N189"/>
  <c r="O189"/>
  <c r="I188"/>
  <c r="J188"/>
  <c r="N185"/>
  <c r="O185"/>
  <c r="I184"/>
  <c r="J184"/>
  <c r="N181"/>
  <c r="O181"/>
  <c r="I180"/>
  <c r="J180"/>
  <c r="O177"/>
  <c r="N177"/>
  <c r="O173"/>
  <c r="N173"/>
  <c r="N170"/>
  <c r="O170"/>
  <c r="J169"/>
  <c r="I169"/>
  <c r="O166"/>
  <c r="N166"/>
  <c r="J165"/>
  <c r="I165"/>
  <c r="O162"/>
  <c r="N162"/>
  <c r="J161"/>
  <c r="I161"/>
  <c r="O158"/>
  <c r="N158"/>
  <c r="J157"/>
  <c r="I157"/>
  <c r="O154"/>
  <c r="N154"/>
  <c r="J153"/>
  <c r="I153"/>
  <c r="O150"/>
  <c r="N150"/>
  <c r="J149"/>
  <c r="I149"/>
  <c r="O146"/>
  <c r="N146"/>
  <c r="J145"/>
  <c r="I145"/>
  <c r="O142"/>
  <c r="N142"/>
  <c r="J141"/>
  <c r="I141"/>
  <c r="O138"/>
  <c r="N138"/>
  <c r="J137"/>
  <c r="I137"/>
  <c r="O134"/>
  <c r="N134"/>
  <c r="J133"/>
  <c r="I133"/>
  <c r="O130"/>
  <c r="N130"/>
  <c r="J129"/>
  <c r="I129"/>
  <c r="O126"/>
  <c r="N126"/>
  <c r="J125"/>
  <c r="I125"/>
  <c r="O122"/>
  <c r="N122"/>
  <c r="J121"/>
  <c r="I121"/>
  <c r="O118"/>
  <c r="N118"/>
  <c r="J117"/>
  <c r="I117"/>
  <c r="O114"/>
  <c r="N114"/>
  <c r="J113"/>
  <c r="I113"/>
  <c r="O110"/>
  <c r="N110"/>
  <c r="J109"/>
  <c r="I109"/>
  <c r="O106"/>
  <c r="N106"/>
  <c r="J105"/>
  <c r="I105"/>
  <c r="O102"/>
  <c r="N102"/>
  <c r="O98"/>
  <c r="N98"/>
  <c r="O94"/>
  <c r="N94"/>
  <c r="J176"/>
  <c r="M176"/>
  <c r="I176"/>
  <c r="J172"/>
  <c r="I172"/>
  <c r="O89"/>
  <c r="N89"/>
  <c r="O85"/>
  <c r="N85"/>
  <c r="O81"/>
  <c r="N81"/>
  <c r="O77"/>
  <c r="N77"/>
  <c r="O73"/>
  <c r="N73"/>
  <c r="O69"/>
  <c r="N69"/>
  <c r="O65"/>
  <c r="N65"/>
  <c r="O61"/>
  <c r="N61"/>
  <c r="O57"/>
  <c r="N57"/>
  <c r="O53"/>
  <c r="N53"/>
  <c r="O49"/>
  <c r="N49"/>
  <c r="O45"/>
  <c r="N45"/>
  <c r="O41"/>
  <c r="N41"/>
  <c r="O37"/>
  <c r="N37"/>
  <c r="O33"/>
  <c r="N33"/>
  <c r="O29"/>
  <c r="N29"/>
  <c r="O25"/>
  <c r="N25"/>
  <c r="O22"/>
  <c r="N22"/>
  <c r="J21"/>
  <c r="I21"/>
  <c r="O18"/>
  <c r="N18"/>
  <c r="J17"/>
  <c r="I17"/>
  <c r="O14"/>
  <c r="N14"/>
  <c r="J13"/>
  <c r="I13"/>
  <c r="O10"/>
  <c r="N10"/>
  <c r="J9"/>
  <c r="I9"/>
  <c r="N101"/>
  <c r="O101"/>
  <c r="J101"/>
  <c r="I101"/>
  <c r="N97"/>
  <c r="O97"/>
  <c r="J97"/>
  <c r="I97"/>
  <c r="N93"/>
  <c r="O93"/>
  <c r="J93"/>
  <c r="I93"/>
  <c r="J90"/>
  <c r="M90"/>
  <c r="I90"/>
  <c r="J86"/>
  <c r="M86"/>
  <c r="I86"/>
  <c r="J82"/>
  <c r="M82"/>
  <c r="I82"/>
  <c r="J78"/>
  <c r="M78"/>
  <c r="I78"/>
  <c r="J74"/>
  <c r="M74"/>
  <c r="I74"/>
  <c r="J70"/>
  <c r="M70"/>
  <c r="I70"/>
  <c r="J66"/>
  <c r="M66"/>
  <c r="I66"/>
  <c r="J62"/>
  <c r="M62"/>
  <c r="I62"/>
  <c r="J58"/>
  <c r="M58"/>
  <c r="I58"/>
  <c r="J54"/>
  <c r="M54"/>
  <c r="I54"/>
  <c r="J50"/>
  <c r="M50"/>
  <c r="I50"/>
  <c r="J46"/>
  <c r="M46"/>
  <c r="I46"/>
  <c r="J42"/>
  <c r="M42"/>
  <c r="I42"/>
  <c r="J38"/>
  <c r="M38"/>
  <c r="I38"/>
  <c r="J34"/>
  <c r="M34"/>
  <c r="I34"/>
  <c r="J30"/>
  <c r="M30"/>
  <c r="I30"/>
  <c r="J26"/>
  <c r="M26"/>
  <c r="I26"/>
  <c r="M247"/>
  <c r="M167"/>
  <c r="M163"/>
  <c r="M159"/>
  <c r="M155"/>
  <c r="M151"/>
  <c r="M147"/>
  <c r="M143"/>
  <c r="M139"/>
  <c r="M135"/>
  <c r="M131"/>
  <c r="M127"/>
  <c r="M123"/>
  <c r="M119"/>
  <c r="M115"/>
  <c r="M111"/>
  <c r="M107"/>
  <c r="M21"/>
  <c r="M17"/>
  <c r="M13"/>
  <c r="D5"/>
  <c r="L64" i="2" l="1"/>
  <c r="R64" s="1"/>
  <c r="S64" s="1"/>
  <c r="L80"/>
  <c r="R80" s="1"/>
  <c r="S80" s="1"/>
  <c r="L114"/>
  <c r="R114" s="1"/>
  <c r="S114" s="1"/>
  <c r="L146"/>
  <c r="R146" s="1"/>
  <c r="S146" s="1"/>
  <c r="L220"/>
  <c r="R220" s="1"/>
  <c r="S220" s="1"/>
  <c r="L14"/>
  <c r="R14" s="1"/>
  <c r="S14" s="1"/>
  <c r="L20"/>
  <c r="R20" s="1"/>
  <c r="S20" s="1"/>
  <c r="L28"/>
  <c r="R28" s="1"/>
  <c r="S28" s="1"/>
  <c r="L36"/>
  <c r="R36" s="1"/>
  <c r="S36" s="1"/>
  <c r="L44"/>
  <c r="R44" s="1"/>
  <c r="S44" s="1"/>
  <c r="L52"/>
  <c r="R52" s="1"/>
  <c r="S52" s="1"/>
  <c r="L60"/>
  <c r="R60" s="1"/>
  <c r="S60" s="1"/>
  <c r="L68"/>
  <c r="R68" s="1"/>
  <c r="S68" s="1"/>
  <c r="L76"/>
  <c r="R76" s="1"/>
  <c r="S76" s="1"/>
  <c r="L84"/>
  <c r="R84" s="1"/>
  <c r="S84" s="1"/>
  <c r="L106"/>
  <c r="R106" s="1"/>
  <c r="S106" s="1"/>
  <c r="L122"/>
  <c r="R122" s="1"/>
  <c r="S122" s="1"/>
  <c r="L138"/>
  <c r="R138" s="1"/>
  <c r="S138" s="1"/>
  <c r="L154"/>
  <c r="R154" s="1"/>
  <c r="S154" s="1"/>
  <c r="L184"/>
  <c r="R184" s="1"/>
  <c r="S184" s="1"/>
  <c r="L212"/>
  <c r="R212" s="1"/>
  <c r="S212" s="1"/>
  <c r="L246"/>
  <c r="R246" s="1"/>
  <c r="S246" s="1"/>
  <c r="N91" i="3"/>
  <c r="O91"/>
  <c r="N95"/>
  <c r="O95"/>
  <c r="N99"/>
  <c r="O99"/>
  <c r="N179"/>
  <c r="O179"/>
  <c r="N187"/>
  <c r="O187"/>
  <c r="N195"/>
  <c r="O195"/>
  <c r="N203"/>
  <c r="O203"/>
  <c r="L177"/>
  <c r="R177" s="1"/>
  <c r="S177" s="1"/>
  <c r="L185"/>
  <c r="R185" s="1"/>
  <c r="S185" s="1"/>
  <c r="L193"/>
  <c r="R193" s="1"/>
  <c r="S193" s="1"/>
  <c r="L201"/>
  <c r="R201" s="1"/>
  <c r="S201" s="1"/>
  <c r="L91"/>
  <c r="R91" s="1"/>
  <c r="S91" s="1"/>
  <c r="L99"/>
  <c r="R99" s="1"/>
  <c r="S99" s="1"/>
  <c r="L109"/>
  <c r="R109" s="1"/>
  <c r="S109" s="1"/>
  <c r="L117"/>
  <c r="R117" s="1"/>
  <c r="S117" s="1"/>
  <c r="L125"/>
  <c r="R125" s="1"/>
  <c r="S125" s="1"/>
  <c r="L133"/>
  <c r="R133" s="1"/>
  <c r="S133" s="1"/>
  <c r="L141"/>
  <c r="R141" s="1"/>
  <c r="S141" s="1"/>
  <c r="L149"/>
  <c r="R149" s="1"/>
  <c r="S149" s="1"/>
  <c r="L157"/>
  <c r="R157" s="1"/>
  <c r="S157" s="1"/>
  <c r="L165"/>
  <c r="R165" s="1"/>
  <c r="S165" s="1"/>
  <c r="L240"/>
  <c r="R240" s="1"/>
  <c r="S240" s="1"/>
  <c r="L13"/>
  <c r="R13" s="1"/>
  <c r="S13" s="1"/>
  <c r="L21"/>
  <c r="R21" s="1"/>
  <c r="S21" s="1"/>
  <c r="L29"/>
  <c r="R29" s="1"/>
  <c r="S29" s="1"/>
  <c r="L37"/>
  <c r="R37" s="1"/>
  <c r="S37" s="1"/>
  <c r="L45"/>
  <c r="R45" s="1"/>
  <c r="S45" s="1"/>
  <c r="L53"/>
  <c r="R53" s="1"/>
  <c r="S53" s="1"/>
  <c r="L61"/>
  <c r="R61" s="1"/>
  <c r="S61" s="1"/>
  <c r="L69"/>
  <c r="R69" s="1"/>
  <c r="S69" s="1"/>
  <c r="L77"/>
  <c r="R77" s="1"/>
  <c r="S77" s="1"/>
  <c r="L85"/>
  <c r="R85" s="1"/>
  <c r="S85" s="1"/>
  <c r="N89"/>
  <c r="O89"/>
  <c r="N93"/>
  <c r="O93"/>
  <c r="N97"/>
  <c r="O97"/>
  <c r="N101"/>
  <c r="O101"/>
  <c r="N171"/>
  <c r="O171"/>
  <c r="N175"/>
  <c r="O175"/>
  <c r="N183"/>
  <c r="O183"/>
  <c r="N191"/>
  <c r="O191"/>
  <c r="N199"/>
  <c r="O199"/>
  <c r="K8"/>
  <c r="L10"/>
  <c r="R10" s="1"/>
  <c r="S10" s="1"/>
  <c r="L12"/>
  <c r="R12" s="1"/>
  <c r="S12" s="1"/>
  <c r="L14"/>
  <c r="R14" s="1"/>
  <c r="S14" s="1"/>
  <c r="L16"/>
  <c r="R16" s="1"/>
  <c r="S16" s="1"/>
  <c r="L18"/>
  <c r="R18" s="1"/>
  <c r="S18" s="1"/>
  <c r="L20"/>
  <c r="R20" s="1"/>
  <c r="S20" s="1"/>
  <c r="L22"/>
  <c r="R22" s="1"/>
  <c r="S22" s="1"/>
  <c r="L24"/>
  <c r="R24" s="1"/>
  <c r="S24" s="1"/>
  <c r="L26"/>
  <c r="R26" s="1"/>
  <c r="S26" s="1"/>
  <c r="L28"/>
  <c r="R28" s="1"/>
  <c r="S28" s="1"/>
  <c r="L30"/>
  <c r="R30" s="1"/>
  <c r="S30" s="1"/>
  <c r="L32"/>
  <c r="R32" s="1"/>
  <c r="S32" s="1"/>
  <c r="L34"/>
  <c r="R34" s="1"/>
  <c r="S34" s="1"/>
  <c r="L36"/>
  <c r="R36" s="1"/>
  <c r="S36" s="1"/>
  <c r="L38"/>
  <c r="R38" s="1"/>
  <c r="S38" s="1"/>
  <c r="L40"/>
  <c r="R40" s="1"/>
  <c r="S40" s="1"/>
  <c r="L42"/>
  <c r="R42" s="1"/>
  <c r="S42" s="1"/>
  <c r="L44"/>
  <c r="R44" s="1"/>
  <c r="S44" s="1"/>
  <c r="L46"/>
  <c r="R46" s="1"/>
  <c r="S46" s="1"/>
  <c r="L48"/>
  <c r="R48" s="1"/>
  <c r="S48" s="1"/>
  <c r="L50"/>
  <c r="R50" s="1"/>
  <c r="S50" s="1"/>
  <c r="L52"/>
  <c r="R52" s="1"/>
  <c r="S52" s="1"/>
  <c r="L54"/>
  <c r="R54" s="1"/>
  <c r="S54" s="1"/>
  <c r="L56"/>
  <c r="R56" s="1"/>
  <c r="S56" s="1"/>
  <c r="L58"/>
  <c r="R58" s="1"/>
  <c r="S58" s="1"/>
  <c r="L60"/>
  <c r="R60" s="1"/>
  <c r="S60" s="1"/>
  <c r="L62"/>
  <c r="R62" s="1"/>
  <c r="S62" s="1"/>
  <c r="L64"/>
  <c r="R64" s="1"/>
  <c r="S64" s="1"/>
  <c r="L66"/>
  <c r="R66" s="1"/>
  <c r="S66" s="1"/>
  <c r="L68"/>
  <c r="R68" s="1"/>
  <c r="S68" s="1"/>
  <c r="L70"/>
  <c r="R70" s="1"/>
  <c r="S70" s="1"/>
  <c r="L72"/>
  <c r="R72" s="1"/>
  <c r="S72" s="1"/>
  <c r="L74"/>
  <c r="R74" s="1"/>
  <c r="S74" s="1"/>
  <c r="L76"/>
  <c r="R76" s="1"/>
  <c r="S76" s="1"/>
  <c r="L78"/>
  <c r="R78" s="1"/>
  <c r="S78" s="1"/>
  <c r="L80"/>
  <c r="R80" s="1"/>
  <c r="S80" s="1"/>
  <c r="L82"/>
  <c r="R82" s="1"/>
  <c r="S82" s="1"/>
  <c r="L84"/>
  <c r="R84" s="1"/>
  <c r="S84" s="1"/>
  <c r="L86"/>
  <c r="R86" s="1"/>
  <c r="S86" s="1"/>
  <c r="L88"/>
  <c r="R88" s="1"/>
  <c r="S88" s="1"/>
  <c r="L11"/>
  <c r="R11" s="1"/>
  <c r="S11" s="1"/>
  <c r="L15"/>
  <c r="R15" s="1"/>
  <c r="S15" s="1"/>
  <c r="L19"/>
  <c r="R19" s="1"/>
  <c r="S19" s="1"/>
  <c r="L23"/>
  <c r="R23" s="1"/>
  <c r="S23" s="1"/>
  <c r="L27"/>
  <c r="R27" s="1"/>
  <c r="S27" s="1"/>
  <c r="L31"/>
  <c r="R31" s="1"/>
  <c r="S31" s="1"/>
  <c r="L35"/>
  <c r="R35" s="1"/>
  <c r="S35" s="1"/>
  <c r="L39"/>
  <c r="R39" s="1"/>
  <c r="S39" s="1"/>
  <c r="L43"/>
  <c r="R43" s="1"/>
  <c r="S43" s="1"/>
  <c r="L47"/>
  <c r="R47" s="1"/>
  <c r="S47" s="1"/>
  <c r="L51"/>
  <c r="R51" s="1"/>
  <c r="S51" s="1"/>
  <c r="L55"/>
  <c r="R55" s="1"/>
  <c r="S55" s="1"/>
  <c r="L59"/>
  <c r="R59" s="1"/>
  <c r="S59" s="1"/>
  <c r="L63"/>
  <c r="R63" s="1"/>
  <c r="S63" s="1"/>
  <c r="L67"/>
  <c r="R67" s="1"/>
  <c r="S67" s="1"/>
  <c r="L71"/>
  <c r="R71" s="1"/>
  <c r="S71" s="1"/>
  <c r="L75"/>
  <c r="R75" s="1"/>
  <c r="S75" s="1"/>
  <c r="L79"/>
  <c r="R79" s="1"/>
  <c r="S79" s="1"/>
  <c r="L83"/>
  <c r="R83" s="1"/>
  <c r="S83" s="1"/>
  <c r="L87"/>
  <c r="R87" s="1"/>
  <c r="S87" s="1"/>
  <c r="L89"/>
  <c r="R89" s="1"/>
  <c r="S89" s="1"/>
  <c r="L93"/>
  <c r="R93" s="1"/>
  <c r="S93" s="1"/>
  <c r="L97"/>
  <c r="R97" s="1"/>
  <c r="S97" s="1"/>
  <c r="L101"/>
  <c r="R101" s="1"/>
  <c r="S101" s="1"/>
  <c r="K9"/>
  <c r="K13"/>
  <c r="K17"/>
  <c r="K21"/>
  <c r="K25"/>
  <c r="K29"/>
  <c r="K33"/>
  <c r="K37"/>
  <c r="K41"/>
  <c r="K45"/>
  <c r="K49"/>
  <c r="K53"/>
  <c r="K57"/>
  <c r="K61"/>
  <c r="K65"/>
  <c r="K69"/>
  <c r="K73"/>
  <c r="K77"/>
  <c r="K81"/>
  <c r="K85"/>
  <c r="K90"/>
  <c r="K92"/>
  <c r="K94"/>
  <c r="K96"/>
  <c r="K98"/>
  <c r="K100"/>
  <c r="K102"/>
  <c r="K104"/>
  <c r="K106"/>
  <c r="K108"/>
  <c r="K110"/>
  <c r="K112"/>
  <c r="K114"/>
  <c r="K116"/>
  <c r="K118"/>
  <c r="K120"/>
  <c r="K122"/>
  <c r="K124"/>
  <c r="K126"/>
  <c r="K128"/>
  <c r="K130"/>
  <c r="K132"/>
  <c r="K134"/>
  <c r="K136"/>
  <c r="K138"/>
  <c r="K140"/>
  <c r="K142"/>
  <c r="K144"/>
  <c r="K146"/>
  <c r="K148"/>
  <c r="K150"/>
  <c r="K152"/>
  <c r="K154"/>
  <c r="K156"/>
  <c r="K158"/>
  <c r="K160"/>
  <c r="K162"/>
  <c r="K164"/>
  <c r="K166"/>
  <c r="K168"/>
  <c r="L103"/>
  <c r="R103" s="1"/>
  <c r="S103" s="1"/>
  <c r="L107"/>
  <c r="R107" s="1"/>
  <c r="S107" s="1"/>
  <c r="L111"/>
  <c r="R111" s="1"/>
  <c r="S111" s="1"/>
  <c r="L115"/>
  <c r="R115" s="1"/>
  <c r="S115" s="1"/>
  <c r="L119"/>
  <c r="R119" s="1"/>
  <c r="S119" s="1"/>
  <c r="L123"/>
  <c r="R123" s="1"/>
  <c r="S123" s="1"/>
  <c r="L127"/>
  <c r="R127" s="1"/>
  <c r="S127" s="1"/>
  <c r="L131"/>
  <c r="R131" s="1"/>
  <c r="S131" s="1"/>
  <c r="L135"/>
  <c r="R135" s="1"/>
  <c r="S135" s="1"/>
  <c r="L139"/>
  <c r="R139" s="1"/>
  <c r="S139" s="1"/>
  <c r="L143"/>
  <c r="R143" s="1"/>
  <c r="S143" s="1"/>
  <c r="L147"/>
  <c r="R147" s="1"/>
  <c r="S147" s="1"/>
  <c r="L151"/>
  <c r="R151" s="1"/>
  <c r="S151" s="1"/>
  <c r="L155"/>
  <c r="R155" s="1"/>
  <c r="S155" s="1"/>
  <c r="L159"/>
  <c r="R159" s="1"/>
  <c r="S159" s="1"/>
  <c r="L163"/>
  <c r="R163" s="1"/>
  <c r="S163" s="1"/>
  <c r="L167"/>
  <c r="R167" s="1"/>
  <c r="S167" s="1"/>
  <c r="K103"/>
  <c r="K107"/>
  <c r="K111"/>
  <c r="K115"/>
  <c r="K119"/>
  <c r="K123"/>
  <c r="K127"/>
  <c r="K131"/>
  <c r="K135"/>
  <c r="K139"/>
  <c r="K143"/>
  <c r="K147"/>
  <c r="K151"/>
  <c r="K155"/>
  <c r="K159"/>
  <c r="K163"/>
  <c r="K167"/>
  <c r="L170"/>
  <c r="R170" s="1"/>
  <c r="S170" s="1"/>
  <c r="K171"/>
  <c r="L172"/>
  <c r="R172" s="1"/>
  <c r="S172" s="1"/>
  <c r="K173"/>
  <c r="L174"/>
  <c r="R174" s="1"/>
  <c r="S174" s="1"/>
  <c r="K177"/>
  <c r="L178"/>
  <c r="R178" s="1"/>
  <c r="S178" s="1"/>
  <c r="K181"/>
  <c r="L182"/>
  <c r="R182" s="1"/>
  <c r="S182" s="1"/>
  <c r="K185"/>
  <c r="L186"/>
  <c r="R186" s="1"/>
  <c r="S186" s="1"/>
  <c r="K189"/>
  <c r="L190"/>
  <c r="R190" s="1"/>
  <c r="S190" s="1"/>
  <c r="K193"/>
  <c r="L194"/>
  <c r="R194" s="1"/>
  <c r="S194" s="1"/>
  <c r="K197"/>
  <c r="L198"/>
  <c r="R198" s="1"/>
  <c r="S198" s="1"/>
  <c r="K201"/>
  <c r="L202"/>
  <c r="R202" s="1"/>
  <c r="S202" s="1"/>
  <c r="K205"/>
  <c r="L207"/>
  <c r="R207" s="1"/>
  <c r="S207" s="1"/>
  <c r="L209"/>
  <c r="R209" s="1"/>
  <c r="S209" s="1"/>
  <c r="K214"/>
  <c r="K216"/>
  <c r="K218"/>
  <c r="K221"/>
  <c r="K223"/>
  <c r="K224"/>
  <c r="K226"/>
  <c r="K228"/>
  <c r="K230"/>
  <c r="K233"/>
  <c r="L237"/>
  <c r="R237" s="1"/>
  <c r="S237" s="1"/>
  <c r="L239"/>
  <c r="R239" s="1"/>
  <c r="S239" s="1"/>
  <c r="L245"/>
  <c r="R245" s="1"/>
  <c r="S245" s="1"/>
  <c r="L175"/>
  <c r="R175" s="1"/>
  <c r="S175" s="1"/>
  <c r="L179"/>
  <c r="R179" s="1"/>
  <c r="S179" s="1"/>
  <c r="L183"/>
  <c r="R183" s="1"/>
  <c r="S183" s="1"/>
  <c r="L187"/>
  <c r="R187" s="1"/>
  <c r="S187" s="1"/>
  <c r="L191"/>
  <c r="R191" s="1"/>
  <c r="S191" s="1"/>
  <c r="L195"/>
  <c r="R195" s="1"/>
  <c r="S195" s="1"/>
  <c r="L199"/>
  <c r="R199" s="1"/>
  <c r="S199" s="1"/>
  <c r="L203"/>
  <c r="R203" s="1"/>
  <c r="S203" s="1"/>
  <c r="K212"/>
  <c r="K219"/>
  <c r="L231"/>
  <c r="R231" s="1"/>
  <c r="S231" s="1"/>
  <c r="L235"/>
  <c r="R235" s="1"/>
  <c r="S235" s="1"/>
  <c r="L241"/>
  <c r="R241" s="1"/>
  <c r="S241" s="1"/>
  <c r="L243"/>
  <c r="R243" s="1"/>
  <c r="S243" s="1"/>
  <c r="L247"/>
  <c r="R247" s="1"/>
  <c r="S247" s="1"/>
  <c r="L208"/>
  <c r="R208" s="1"/>
  <c r="S208" s="1"/>
  <c r="L210"/>
  <c r="R210" s="1"/>
  <c r="S210" s="1"/>
  <c r="L212"/>
  <c r="R212" s="1"/>
  <c r="S212" s="1"/>
  <c r="L214"/>
  <c r="R214" s="1"/>
  <c r="S214" s="1"/>
  <c r="L216"/>
  <c r="R216" s="1"/>
  <c r="S216" s="1"/>
  <c r="L218"/>
  <c r="R218" s="1"/>
  <c r="S218" s="1"/>
  <c r="L220"/>
  <c r="R220" s="1"/>
  <c r="S220" s="1"/>
  <c r="L222"/>
  <c r="R222" s="1"/>
  <c r="S222" s="1"/>
  <c r="L224"/>
  <c r="R224" s="1"/>
  <c r="S224" s="1"/>
  <c r="L226"/>
  <c r="R226" s="1"/>
  <c r="S226" s="1"/>
  <c r="L228"/>
  <c r="R228" s="1"/>
  <c r="S228" s="1"/>
  <c r="L230"/>
  <c r="R230" s="1"/>
  <c r="S230" s="1"/>
  <c r="L232"/>
  <c r="R232" s="1"/>
  <c r="S232" s="1"/>
  <c r="L234"/>
  <c r="R234" s="1"/>
  <c r="S234" s="1"/>
  <c r="L236"/>
  <c r="R236" s="1"/>
  <c r="S236" s="1"/>
  <c r="L242"/>
  <c r="R242" s="1"/>
  <c r="S242" s="1"/>
  <c r="L244"/>
  <c r="R244" s="1"/>
  <c r="S244" s="1"/>
  <c r="L246"/>
  <c r="R246" s="1"/>
  <c r="S246" s="1"/>
  <c r="L248"/>
  <c r="R248" s="1"/>
  <c r="S248" s="1"/>
  <c r="K10"/>
  <c r="K12"/>
  <c r="K14"/>
  <c r="K16"/>
  <c r="K18"/>
  <c r="K20"/>
  <c r="K22"/>
  <c r="K24"/>
  <c r="K26"/>
  <c r="K28"/>
  <c r="K30"/>
  <c r="K32"/>
  <c r="K34"/>
  <c r="K36"/>
  <c r="K38"/>
  <c r="K40"/>
  <c r="K42"/>
  <c r="K44"/>
  <c r="K46"/>
  <c r="K48"/>
  <c r="K50"/>
  <c r="K52"/>
  <c r="K54"/>
  <c r="K56"/>
  <c r="K58"/>
  <c r="K60"/>
  <c r="K62"/>
  <c r="K64"/>
  <c r="K66"/>
  <c r="K68"/>
  <c r="K70"/>
  <c r="K72"/>
  <c r="K74"/>
  <c r="K76"/>
  <c r="K78"/>
  <c r="K80"/>
  <c r="K82"/>
  <c r="K84"/>
  <c r="K86"/>
  <c r="K88"/>
  <c r="K11"/>
  <c r="K15"/>
  <c r="K19"/>
  <c r="K23"/>
  <c r="K27"/>
  <c r="K31"/>
  <c r="K35"/>
  <c r="K39"/>
  <c r="K43"/>
  <c r="K47"/>
  <c r="K51"/>
  <c r="K55"/>
  <c r="K59"/>
  <c r="K63"/>
  <c r="K67"/>
  <c r="K71"/>
  <c r="K75"/>
  <c r="K79"/>
  <c r="K83"/>
  <c r="K87"/>
  <c r="K89"/>
  <c r="L90"/>
  <c r="R90" s="1"/>
  <c r="S90" s="1"/>
  <c r="K91"/>
  <c r="L92"/>
  <c r="R92" s="1"/>
  <c r="S92" s="1"/>
  <c r="K93"/>
  <c r="L94"/>
  <c r="R94" s="1"/>
  <c r="S94" s="1"/>
  <c r="K95"/>
  <c r="L96"/>
  <c r="R96" s="1"/>
  <c r="S96" s="1"/>
  <c r="K97"/>
  <c r="L98"/>
  <c r="R98" s="1"/>
  <c r="S98" s="1"/>
  <c r="K99"/>
  <c r="L100"/>
  <c r="R100" s="1"/>
  <c r="S100" s="1"/>
  <c r="K101"/>
  <c r="L102"/>
  <c r="R102" s="1"/>
  <c r="S102" s="1"/>
  <c r="L104"/>
  <c r="R104" s="1"/>
  <c r="S104" s="1"/>
  <c r="L106"/>
  <c r="R106" s="1"/>
  <c r="S106" s="1"/>
  <c r="L108"/>
  <c r="R108" s="1"/>
  <c r="S108" s="1"/>
  <c r="L110"/>
  <c r="R110" s="1"/>
  <c r="S110" s="1"/>
  <c r="L112"/>
  <c r="R112" s="1"/>
  <c r="S112" s="1"/>
  <c r="L114"/>
  <c r="R114" s="1"/>
  <c r="S114" s="1"/>
  <c r="L116"/>
  <c r="R116" s="1"/>
  <c r="S116" s="1"/>
  <c r="L118"/>
  <c r="R118" s="1"/>
  <c r="S118" s="1"/>
  <c r="L120"/>
  <c r="R120" s="1"/>
  <c r="S120" s="1"/>
  <c r="L122"/>
  <c r="R122" s="1"/>
  <c r="S122" s="1"/>
  <c r="L124"/>
  <c r="R124" s="1"/>
  <c r="S124" s="1"/>
  <c r="L126"/>
  <c r="R126" s="1"/>
  <c r="S126" s="1"/>
  <c r="L128"/>
  <c r="R128" s="1"/>
  <c r="S128" s="1"/>
  <c r="L130"/>
  <c r="R130" s="1"/>
  <c r="S130" s="1"/>
  <c r="L132"/>
  <c r="R132" s="1"/>
  <c r="S132" s="1"/>
  <c r="L134"/>
  <c r="R134" s="1"/>
  <c r="S134" s="1"/>
  <c r="L136"/>
  <c r="R136" s="1"/>
  <c r="S136" s="1"/>
  <c r="L138"/>
  <c r="R138" s="1"/>
  <c r="S138" s="1"/>
  <c r="L140"/>
  <c r="R140" s="1"/>
  <c r="S140" s="1"/>
  <c r="L142"/>
  <c r="R142" s="1"/>
  <c r="S142" s="1"/>
  <c r="L144"/>
  <c r="R144" s="1"/>
  <c r="S144" s="1"/>
  <c r="L146"/>
  <c r="R146" s="1"/>
  <c r="S146" s="1"/>
  <c r="L148"/>
  <c r="R148" s="1"/>
  <c r="S148" s="1"/>
  <c r="L150"/>
  <c r="R150" s="1"/>
  <c r="S150" s="1"/>
  <c r="L152"/>
  <c r="R152" s="1"/>
  <c r="S152" s="1"/>
  <c r="L154"/>
  <c r="R154" s="1"/>
  <c r="S154" s="1"/>
  <c r="L156"/>
  <c r="R156" s="1"/>
  <c r="S156" s="1"/>
  <c r="L158"/>
  <c r="R158" s="1"/>
  <c r="S158" s="1"/>
  <c r="L160"/>
  <c r="R160" s="1"/>
  <c r="S160" s="1"/>
  <c r="L162"/>
  <c r="R162" s="1"/>
  <c r="S162" s="1"/>
  <c r="L164"/>
  <c r="R164" s="1"/>
  <c r="S164" s="1"/>
  <c r="L166"/>
  <c r="R166" s="1"/>
  <c r="S166" s="1"/>
  <c r="L168"/>
  <c r="R168" s="1"/>
  <c r="S168" s="1"/>
  <c r="K105"/>
  <c r="K109"/>
  <c r="K113"/>
  <c r="K117"/>
  <c r="K121"/>
  <c r="K125"/>
  <c r="K129"/>
  <c r="K133"/>
  <c r="K137"/>
  <c r="K141"/>
  <c r="K145"/>
  <c r="K149"/>
  <c r="K153"/>
  <c r="K157"/>
  <c r="K161"/>
  <c r="K165"/>
  <c r="K169"/>
  <c r="K170"/>
  <c r="K172"/>
  <c r="K174"/>
  <c r="K176"/>
  <c r="K178"/>
  <c r="K180"/>
  <c r="K182"/>
  <c r="K184"/>
  <c r="K186"/>
  <c r="K188"/>
  <c r="K190"/>
  <c r="K192"/>
  <c r="K194"/>
  <c r="K196"/>
  <c r="K198"/>
  <c r="K200"/>
  <c r="K202"/>
  <c r="K204"/>
  <c r="K206"/>
  <c r="K175"/>
  <c r="L176"/>
  <c r="R176" s="1"/>
  <c r="S176" s="1"/>
  <c r="K179"/>
  <c r="L180"/>
  <c r="R180" s="1"/>
  <c r="S180" s="1"/>
  <c r="K183"/>
  <c r="L184"/>
  <c r="R184" s="1"/>
  <c r="S184" s="1"/>
  <c r="K187"/>
  <c r="L188"/>
  <c r="R188" s="1"/>
  <c r="S188" s="1"/>
  <c r="K191"/>
  <c r="L192"/>
  <c r="R192" s="1"/>
  <c r="S192" s="1"/>
  <c r="K195"/>
  <c r="L196"/>
  <c r="R196" s="1"/>
  <c r="S196" s="1"/>
  <c r="K199"/>
  <c r="L200"/>
  <c r="R200" s="1"/>
  <c r="S200" s="1"/>
  <c r="K203"/>
  <c r="L204"/>
  <c r="R204" s="1"/>
  <c r="S204" s="1"/>
  <c r="K207"/>
  <c r="K209"/>
  <c r="K210"/>
  <c r="K213"/>
  <c r="K215"/>
  <c r="K217"/>
  <c r="K222"/>
  <c r="L223"/>
  <c r="R223" s="1"/>
  <c r="S223" s="1"/>
  <c r="K225"/>
  <c r="K227"/>
  <c r="K229"/>
  <c r="K234"/>
  <c r="K237"/>
  <c r="K239"/>
  <c r="K240"/>
  <c r="K242"/>
  <c r="K245"/>
  <c r="K246"/>
  <c r="K249"/>
  <c r="L206"/>
  <c r="R206" s="1"/>
  <c r="S206" s="1"/>
  <c r="K208"/>
  <c r="K211"/>
  <c r="K220"/>
  <c r="K231"/>
  <c r="K232"/>
  <c r="K235"/>
  <c r="K236"/>
  <c r="K238"/>
  <c r="K241"/>
  <c r="K243"/>
  <c r="K244"/>
  <c r="K247"/>
  <c r="K248"/>
  <c r="L211"/>
  <c r="R211" s="1"/>
  <c r="S211" s="1"/>
  <c r="L213"/>
  <c r="R213" s="1"/>
  <c r="S213" s="1"/>
  <c r="L215"/>
  <c r="R215" s="1"/>
  <c r="S215" s="1"/>
  <c r="L217"/>
  <c r="R217" s="1"/>
  <c r="S217" s="1"/>
  <c r="L219"/>
  <c r="R219" s="1"/>
  <c r="S219" s="1"/>
  <c r="L221"/>
  <c r="R221" s="1"/>
  <c r="S221" s="1"/>
  <c r="L225"/>
  <c r="R225" s="1"/>
  <c r="S225" s="1"/>
  <c r="L227"/>
  <c r="R227" s="1"/>
  <c r="S227" s="1"/>
  <c r="L229"/>
  <c r="R229" s="1"/>
  <c r="S229" s="1"/>
  <c r="L233"/>
  <c r="R233" s="1"/>
  <c r="S233" s="1"/>
  <c r="L249"/>
  <c r="R249" s="1"/>
  <c r="S249" s="1"/>
  <c r="L173"/>
  <c r="R173" s="1"/>
  <c r="S173" s="1"/>
  <c r="L181"/>
  <c r="R181" s="1"/>
  <c r="S181" s="1"/>
  <c r="L189"/>
  <c r="R189" s="1"/>
  <c r="S189" s="1"/>
  <c r="L197"/>
  <c r="R197" s="1"/>
  <c r="S197" s="1"/>
  <c r="L205"/>
  <c r="R205" s="1"/>
  <c r="S205" s="1"/>
  <c r="L8"/>
  <c r="L95"/>
  <c r="R95" s="1"/>
  <c r="S95" s="1"/>
  <c r="L105"/>
  <c r="R105" s="1"/>
  <c r="S105" s="1"/>
  <c r="L113"/>
  <c r="R113" s="1"/>
  <c r="S113" s="1"/>
  <c r="L121"/>
  <c r="R121" s="1"/>
  <c r="S121" s="1"/>
  <c r="L129"/>
  <c r="R129" s="1"/>
  <c r="S129" s="1"/>
  <c r="L137"/>
  <c r="R137" s="1"/>
  <c r="S137" s="1"/>
  <c r="L145"/>
  <c r="R145" s="1"/>
  <c r="S145" s="1"/>
  <c r="L153"/>
  <c r="R153" s="1"/>
  <c r="S153" s="1"/>
  <c r="L161"/>
  <c r="R161" s="1"/>
  <c r="S161" s="1"/>
  <c r="L169"/>
  <c r="R169" s="1"/>
  <c r="S169" s="1"/>
  <c r="L9"/>
  <c r="L17"/>
  <c r="R17" s="1"/>
  <c r="S17" s="1"/>
  <c r="L25"/>
  <c r="R25" s="1"/>
  <c r="S25" s="1"/>
  <c r="L33"/>
  <c r="R33" s="1"/>
  <c r="S33" s="1"/>
  <c r="L41"/>
  <c r="R41" s="1"/>
  <c r="S41" s="1"/>
  <c r="L49"/>
  <c r="R49" s="1"/>
  <c r="S49" s="1"/>
  <c r="L57"/>
  <c r="R57" s="1"/>
  <c r="S57" s="1"/>
  <c r="L65"/>
  <c r="R65" s="1"/>
  <c r="S65" s="1"/>
  <c r="L73"/>
  <c r="R73" s="1"/>
  <c r="S73" s="1"/>
  <c r="L81"/>
  <c r="R81" s="1"/>
  <c r="S81" s="1"/>
  <c r="L171"/>
  <c r="R171" s="1"/>
  <c r="S171" s="1"/>
  <c r="N104" i="2"/>
  <c r="O104"/>
  <c r="N114"/>
  <c r="O114"/>
  <c r="N122"/>
  <c r="O122"/>
  <c r="N130"/>
  <c r="O130"/>
  <c r="N138"/>
  <c r="O138"/>
  <c r="N146"/>
  <c r="O146"/>
  <c r="N154"/>
  <c r="O154"/>
  <c r="N162"/>
  <c r="O162"/>
  <c r="N16"/>
  <c r="O16"/>
  <c r="N102"/>
  <c r="O102"/>
  <c r="N106"/>
  <c r="O106"/>
  <c r="K8"/>
  <c r="L8"/>
  <c r="L19"/>
  <c r="R19" s="1"/>
  <c r="S19" s="1"/>
  <c r="L21"/>
  <c r="R21" s="1"/>
  <c r="S21" s="1"/>
  <c r="L23"/>
  <c r="R23" s="1"/>
  <c r="S23" s="1"/>
  <c r="L25"/>
  <c r="R25" s="1"/>
  <c r="S25" s="1"/>
  <c r="L27"/>
  <c r="R27" s="1"/>
  <c r="S27" s="1"/>
  <c r="L29"/>
  <c r="R29" s="1"/>
  <c r="S29" s="1"/>
  <c r="L31"/>
  <c r="R31" s="1"/>
  <c r="S31" s="1"/>
  <c r="L33"/>
  <c r="R33" s="1"/>
  <c r="S33" s="1"/>
  <c r="L35"/>
  <c r="R35" s="1"/>
  <c r="S35" s="1"/>
  <c r="L37"/>
  <c r="R37" s="1"/>
  <c r="S37" s="1"/>
  <c r="L39"/>
  <c r="R39" s="1"/>
  <c r="S39" s="1"/>
  <c r="L41"/>
  <c r="R41" s="1"/>
  <c r="S41" s="1"/>
  <c r="L43"/>
  <c r="R43" s="1"/>
  <c r="S43" s="1"/>
  <c r="L45"/>
  <c r="R45" s="1"/>
  <c r="S45" s="1"/>
  <c r="L47"/>
  <c r="R47" s="1"/>
  <c r="S47" s="1"/>
  <c r="L49"/>
  <c r="R49" s="1"/>
  <c r="S49" s="1"/>
  <c r="L51"/>
  <c r="R51" s="1"/>
  <c r="S51" s="1"/>
  <c r="L53"/>
  <c r="R53" s="1"/>
  <c r="S53" s="1"/>
  <c r="L55"/>
  <c r="R55" s="1"/>
  <c r="S55" s="1"/>
  <c r="L57"/>
  <c r="R57" s="1"/>
  <c r="S57" s="1"/>
  <c r="L59"/>
  <c r="R59" s="1"/>
  <c r="S59" s="1"/>
  <c r="L61"/>
  <c r="R61" s="1"/>
  <c r="S61" s="1"/>
  <c r="L63"/>
  <c r="R63" s="1"/>
  <c r="S63" s="1"/>
  <c r="L65"/>
  <c r="R65" s="1"/>
  <c r="S65" s="1"/>
  <c r="L67"/>
  <c r="R67" s="1"/>
  <c r="S67" s="1"/>
  <c r="L69"/>
  <c r="R69" s="1"/>
  <c r="S69" s="1"/>
  <c r="L71"/>
  <c r="R71" s="1"/>
  <c r="S71" s="1"/>
  <c r="L73"/>
  <c r="R73" s="1"/>
  <c r="S73" s="1"/>
  <c r="L75"/>
  <c r="R75" s="1"/>
  <c r="S75" s="1"/>
  <c r="L77"/>
  <c r="R77" s="1"/>
  <c r="S77" s="1"/>
  <c r="L79"/>
  <c r="R79" s="1"/>
  <c r="S79" s="1"/>
  <c r="L81"/>
  <c r="R81" s="1"/>
  <c r="S81" s="1"/>
  <c r="L83"/>
  <c r="R83" s="1"/>
  <c r="S83" s="1"/>
  <c r="L85"/>
  <c r="R85" s="1"/>
  <c r="S85" s="1"/>
  <c r="L9"/>
  <c r="K10"/>
  <c r="L11"/>
  <c r="R11" s="1"/>
  <c r="S11" s="1"/>
  <c r="K12"/>
  <c r="L13"/>
  <c r="R13" s="1"/>
  <c r="S13" s="1"/>
  <c r="K14"/>
  <c r="L15"/>
  <c r="R15" s="1"/>
  <c r="S15" s="1"/>
  <c r="K16"/>
  <c r="L17"/>
  <c r="R17" s="1"/>
  <c r="S17" s="1"/>
  <c r="K18"/>
  <c r="K93"/>
  <c r="K95"/>
  <c r="K97"/>
  <c r="K99"/>
  <c r="K101"/>
  <c r="K106"/>
  <c r="K108"/>
  <c r="K110"/>
  <c r="K112"/>
  <c r="K22"/>
  <c r="K26"/>
  <c r="K30"/>
  <c r="K34"/>
  <c r="K38"/>
  <c r="K42"/>
  <c r="K46"/>
  <c r="K50"/>
  <c r="K54"/>
  <c r="K58"/>
  <c r="K62"/>
  <c r="K66"/>
  <c r="K70"/>
  <c r="K74"/>
  <c r="K78"/>
  <c r="K82"/>
  <c r="K87"/>
  <c r="K89"/>
  <c r="K91"/>
  <c r="K104"/>
  <c r="K107"/>
  <c r="K109"/>
  <c r="K111"/>
  <c r="K113"/>
  <c r="K115"/>
  <c r="K117"/>
  <c r="K119"/>
  <c r="K121"/>
  <c r="K123"/>
  <c r="K125"/>
  <c r="K127"/>
  <c r="K129"/>
  <c r="K131"/>
  <c r="K133"/>
  <c r="K135"/>
  <c r="K137"/>
  <c r="K139"/>
  <c r="K141"/>
  <c r="K143"/>
  <c r="K145"/>
  <c r="K147"/>
  <c r="K149"/>
  <c r="K151"/>
  <c r="K153"/>
  <c r="K155"/>
  <c r="K157"/>
  <c r="K159"/>
  <c r="K161"/>
  <c r="K163"/>
  <c r="K165"/>
  <c r="K167"/>
  <c r="L103"/>
  <c r="R103" s="1"/>
  <c r="S103" s="1"/>
  <c r="L107"/>
  <c r="R107" s="1"/>
  <c r="S107" s="1"/>
  <c r="L109"/>
  <c r="R109" s="1"/>
  <c r="S109" s="1"/>
  <c r="L111"/>
  <c r="R111" s="1"/>
  <c r="S111" s="1"/>
  <c r="L113"/>
  <c r="R113" s="1"/>
  <c r="S113" s="1"/>
  <c r="K116"/>
  <c r="L117"/>
  <c r="R117" s="1"/>
  <c r="S117" s="1"/>
  <c r="K120"/>
  <c r="L121"/>
  <c r="R121" s="1"/>
  <c r="S121" s="1"/>
  <c r="K124"/>
  <c r="L125"/>
  <c r="R125" s="1"/>
  <c r="S125" s="1"/>
  <c r="K128"/>
  <c r="L129"/>
  <c r="R129" s="1"/>
  <c r="S129" s="1"/>
  <c r="K132"/>
  <c r="L133"/>
  <c r="R133" s="1"/>
  <c r="S133" s="1"/>
  <c r="K136"/>
  <c r="L137"/>
  <c r="R137" s="1"/>
  <c r="S137" s="1"/>
  <c r="K140"/>
  <c r="L141"/>
  <c r="R141" s="1"/>
  <c r="S141" s="1"/>
  <c r="K144"/>
  <c r="L145"/>
  <c r="R145" s="1"/>
  <c r="S145" s="1"/>
  <c r="K148"/>
  <c r="L149"/>
  <c r="R149" s="1"/>
  <c r="S149" s="1"/>
  <c r="K152"/>
  <c r="L153"/>
  <c r="R153" s="1"/>
  <c r="S153" s="1"/>
  <c r="K156"/>
  <c r="L157"/>
  <c r="R157" s="1"/>
  <c r="S157" s="1"/>
  <c r="K160"/>
  <c r="L161"/>
  <c r="R161" s="1"/>
  <c r="S161" s="1"/>
  <c r="K164"/>
  <c r="L165"/>
  <c r="R165" s="1"/>
  <c r="S165" s="1"/>
  <c r="K169"/>
  <c r="K171"/>
  <c r="K173"/>
  <c r="K175"/>
  <c r="L179"/>
  <c r="R179" s="1"/>
  <c r="S179" s="1"/>
  <c r="L183"/>
  <c r="R183" s="1"/>
  <c r="S183" s="1"/>
  <c r="L185"/>
  <c r="R185" s="1"/>
  <c r="S185" s="1"/>
  <c r="L187"/>
  <c r="R187" s="1"/>
  <c r="S187" s="1"/>
  <c r="K189"/>
  <c r="K191"/>
  <c r="K193"/>
  <c r="K195"/>
  <c r="K197"/>
  <c r="L201"/>
  <c r="R201" s="1"/>
  <c r="S201" s="1"/>
  <c r="L205"/>
  <c r="R205" s="1"/>
  <c r="S205" s="1"/>
  <c r="K207"/>
  <c r="K177"/>
  <c r="K178"/>
  <c r="K181"/>
  <c r="K182"/>
  <c r="K184"/>
  <c r="K186"/>
  <c r="L199"/>
  <c r="R199" s="1"/>
  <c r="S199" s="1"/>
  <c r="K204"/>
  <c r="K208"/>
  <c r="K210"/>
  <c r="K212"/>
  <c r="K214"/>
  <c r="K216"/>
  <c r="K218"/>
  <c r="K220"/>
  <c r="K222"/>
  <c r="K225"/>
  <c r="K227"/>
  <c r="K229"/>
  <c r="K231"/>
  <c r="K233"/>
  <c r="K235"/>
  <c r="K237"/>
  <c r="K239"/>
  <c r="K241"/>
  <c r="K243"/>
  <c r="K245"/>
  <c r="K247"/>
  <c r="K249"/>
  <c r="L169"/>
  <c r="R169" s="1"/>
  <c r="S169" s="1"/>
  <c r="L171"/>
  <c r="R171" s="1"/>
  <c r="S171" s="1"/>
  <c r="L173"/>
  <c r="R173" s="1"/>
  <c r="S173" s="1"/>
  <c r="L175"/>
  <c r="R175" s="1"/>
  <c r="S175" s="1"/>
  <c r="L189"/>
  <c r="R189" s="1"/>
  <c r="S189" s="1"/>
  <c r="L191"/>
  <c r="R191" s="1"/>
  <c r="S191" s="1"/>
  <c r="L193"/>
  <c r="R193" s="1"/>
  <c r="S193" s="1"/>
  <c r="L195"/>
  <c r="R195" s="1"/>
  <c r="S195" s="1"/>
  <c r="L197"/>
  <c r="R197" s="1"/>
  <c r="S197" s="1"/>
  <c r="L203"/>
  <c r="R203" s="1"/>
  <c r="S203" s="1"/>
  <c r="L207"/>
  <c r="R207" s="1"/>
  <c r="S207" s="1"/>
  <c r="K209"/>
  <c r="K211"/>
  <c r="K213"/>
  <c r="K215"/>
  <c r="K217"/>
  <c r="K219"/>
  <c r="K221"/>
  <c r="K223"/>
  <c r="K224"/>
  <c r="K226"/>
  <c r="K228"/>
  <c r="K232"/>
  <c r="L249"/>
  <c r="R249" s="1"/>
  <c r="S249" s="1"/>
  <c r="K19"/>
  <c r="K21"/>
  <c r="K23"/>
  <c r="K25"/>
  <c r="K27"/>
  <c r="K29"/>
  <c r="K31"/>
  <c r="K33"/>
  <c r="K35"/>
  <c r="K37"/>
  <c r="K39"/>
  <c r="K41"/>
  <c r="K43"/>
  <c r="K45"/>
  <c r="K47"/>
  <c r="K49"/>
  <c r="K51"/>
  <c r="K53"/>
  <c r="K55"/>
  <c r="K57"/>
  <c r="K59"/>
  <c r="K61"/>
  <c r="K63"/>
  <c r="K65"/>
  <c r="K67"/>
  <c r="K69"/>
  <c r="K71"/>
  <c r="K73"/>
  <c r="K75"/>
  <c r="K77"/>
  <c r="K79"/>
  <c r="K81"/>
  <c r="K83"/>
  <c r="K85"/>
  <c r="K9"/>
  <c r="K11"/>
  <c r="K13"/>
  <c r="K15"/>
  <c r="K17"/>
  <c r="L22"/>
  <c r="R22" s="1"/>
  <c r="S22" s="1"/>
  <c r="L26"/>
  <c r="R26" s="1"/>
  <c r="S26" s="1"/>
  <c r="L30"/>
  <c r="R30" s="1"/>
  <c r="S30" s="1"/>
  <c r="L34"/>
  <c r="R34" s="1"/>
  <c r="S34" s="1"/>
  <c r="L38"/>
  <c r="R38" s="1"/>
  <c r="S38" s="1"/>
  <c r="L42"/>
  <c r="R42" s="1"/>
  <c r="S42" s="1"/>
  <c r="L46"/>
  <c r="R46" s="1"/>
  <c r="S46" s="1"/>
  <c r="L50"/>
  <c r="R50" s="1"/>
  <c r="S50" s="1"/>
  <c r="L54"/>
  <c r="R54" s="1"/>
  <c r="S54" s="1"/>
  <c r="L58"/>
  <c r="R58" s="1"/>
  <c r="S58" s="1"/>
  <c r="L62"/>
  <c r="R62" s="1"/>
  <c r="S62" s="1"/>
  <c r="L66"/>
  <c r="R66" s="1"/>
  <c r="S66" s="1"/>
  <c r="L70"/>
  <c r="R70" s="1"/>
  <c r="S70" s="1"/>
  <c r="L74"/>
  <c r="R74" s="1"/>
  <c r="S74" s="1"/>
  <c r="L78"/>
  <c r="R78" s="1"/>
  <c r="S78" s="1"/>
  <c r="L82"/>
  <c r="R82" s="1"/>
  <c r="S82" s="1"/>
  <c r="K92"/>
  <c r="K94"/>
  <c r="K96"/>
  <c r="K98"/>
  <c r="K100"/>
  <c r="K102"/>
  <c r="K105"/>
  <c r="K20"/>
  <c r="K24"/>
  <c r="K28"/>
  <c r="K32"/>
  <c r="K36"/>
  <c r="K40"/>
  <c r="K44"/>
  <c r="K48"/>
  <c r="K52"/>
  <c r="K56"/>
  <c r="K60"/>
  <c r="K64"/>
  <c r="K68"/>
  <c r="K72"/>
  <c r="K76"/>
  <c r="K80"/>
  <c r="K84"/>
  <c r="K86"/>
  <c r="K88"/>
  <c r="K90"/>
  <c r="K103"/>
  <c r="L87"/>
  <c r="R87" s="1"/>
  <c r="S87" s="1"/>
  <c r="L89"/>
  <c r="R89" s="1"/>
  <c r="S89" s="1"/>
  <c r="L91"/>
  <c r="R91" s="1"/>
  <c r="S91" s="1"/>
  <c r="L93"/>
  <c r="R93" s="1"/>
  <c r="S93" s="1"/>
  <c r="L95"/>
  <c r="R95" s="1"/>
  <c r="S95" s="1"/>
  <c r="L97"/>
  <c r="R97" s="1"/>
  <c r="S97" s="1"/>
  <c r="L99"/>
  <c r="R99" s="1"/>
  <c r="S99" s="1"/>
  <c r="L101"/>
  <c r="R101" s="1"/>
  <c r="S101" s="1"/>
  <c r="L105"/>
  <c r="R105" s="1"/>
  <c r="S105" s="1"/>
  <c r="K114"/>
  <c r="L115"/>
  <c r="R115" s="1"/>
  <c r="S115" s="1"/>
  <c r="K118"/>
  <c r="L119"/>
  <c r="R119" s="1"/>
  <c r="S119" s="1"/>
  <c r="K122"/>
  <c r="L123"/>
  <c r="R123" s="1"/>
  <c r="S123" s="1"/>
  <c r="K126"/>
  <c r="L127"/>
  <c r="R127" s="1"/>
  <c r="S127" s="1"/>
  <c r="K130"/>
  <c r="L131"/>
  <c r="R131" s="1"/>
  <c r="S131" s="1"/>
  <c r="K134"/>
  <c r="L135"/>
  <c r="R135" s="1"/>
  <c r="S135" s="1"/>
  <c r="K138"/>
  <c r="L139"/>
  <c r="R139" s="1"/>
  <c r="S139" s="1"/>
  <c r="K142"/>
  <c r="L143"/>
  <c r="R143" s="1"/>
  <c r="S143" s="1"/>
  <c r="K146"/>
  <c r="L147"/>
  <c r="R147" s="1"/>
  <c r="S147" s="1"/>
  <c r="K150"/>
  <c r="L151"/>
  <c r="R151" s="1"/>
  <c r="S151" s="1"/>
  <c r="K154"/>
  <c r="L155"/>
  <c r="R155" s="1"/>
  <c r="S155" s="1"/>
  <c r="K158"/>
  <c r="L159"/>
  <c r="R159" s="1"/>
  <c r="S159" s="1"/>
  <c r="K162"/>
  <c r="L163"/>
  <c r="R163" s="1"/>
  <c r="S163" s="1"/>
  <c r="K166"/>
  <c r="L167"/>
  <c r="R167" s="1"/>
  <c r="S167" s="1"/>
  <c r="K168"/>
  <c r="K170"/>
  <c r="K172"/>
  <c r="K174"/>
  <c r="K176"/>
  <c r="K179"/>
  <c r="K180"/>
  <c r="K183"/>
  <c r="K185"/>
  <c r="K187"/>
  <c r="K188"/>
  <c r="K190"/>
  <c r="K192"/>
  <c r="K194"/>
  <c r="K196"/>
  <c r="K198"/>
  <c r="K201"/>
  <c r="K202"/>
  <c r="K205"/>
  <c r="K206"/>
  <c r="L86"/>
  <c r="R86" s="1"/>
  <c r="S86" s="1"/>
  <c r="L88"/>
  <c r="R88" s="1"/>
  <c r="S88" s="1"/>
  <c r="L90"/>
  <c r="R90" s="1"/>
  <c r="S90" s="1"/>
  <c r="L92"/>
  <c r="R92" s="1"/>
  <c r="S92" s="1"/>
  <c r="L94"/>
  <c r="R94" s="1"/>
  <c r="S94" s="1"/>
  <c r="L96"/>
  <c r="R96" s="1"/>
  <c r="S96" s="1"/>
  <c r="L98"/>
  <c r="R98" s="1"/>
  <c r="S98" s="1"/>
  <c r="L100"/>
  <c r="R100" s="1"/>
  <c r="S100" s="1"/>
  <c r="L104"/>
  <c r="R104" s="1"/>
  <c r="S104" s="1"/>
  <c r="L108"/>
  <c r="R108" s="1"/>
  <c r="S108" s="1"/>
  <c r="L112"/>
  <c r="R112" s="1"/>
  <c r="S112" s="1"/>
  <c r="L116"/>
  <c r="R116" s="1"/>
  <c r="S116" s="1"/>
  <c r="L120"/>
  <c r="R120" s="1"/>
  <c r="S120" s="1"/>
  <c r="L124"/>
  <c r="R124" s="1"/>
  <c r="S124" s="1"/>
  <c r="L128"/>
  <c r="R128" s="1"/>
  <c r="S128" s="1"/>
  <c r="L132"/>
  <c r="R132" s="1"/>
  <c r="S132" s="1"/>
  <c r="L136"/>
  <c r="R136" s="1"/>
  <c r="S136" s="1"/>
  <c r="L140"/>
  <c r="R140" s="1"/>
  <c r="S140" s="1"/>
  <c r="L144"/>
  <c r="R144" s="1"/>
  <c r="S144" s="1"/>
  <c r="L148"/>
  <c r="R148" s="1"/>
  <c r="S148" s="1"/>
  <c r="L152"/>
  <c r="R152" s="1"/>
  <c r="S152" s="1"/>
  <c r="L156"/>
  <c r="R156" s="1"/>
  <c r="S156" s="1"/>
  <c r="L160"/>
  <c r="R160" s="1"/>
  <c r="S160" s="1"/>
  <c r="L164"/>
  <c r="R164" s="1"/>
  <c r="S164" s="1"/>
  <c r="L177"/>
  <c r="R177" s="1"/>
  <c r="S177" s="1"/>
  <c r="L181"/>
  <c r="R181" s="1"/>
  <c r="S181" s="1"/>
  <c r="K199"/>
  <c r="K200"/>
  <c r="K203"/>
  <c r="L168"/>
  <c r="R168" s="1"/>
  <c r="S168" s="1"/>
  <c r="L170"/>
  <c r="R170" s="1"/>
  <c r="S170" s="1"/>
  <c r="L172"/>
  <c r="R172" s="1"/>
  <c r="S172" s="1"/>
  <c r="L174"/>
  <c r="R174" s="1"/>
  <c r="S174" s="1"/>
  <c r="L176"/>
  <c r="R176" s="1"/>
  <c r="S176" s="1"/>
  <c r="L178"/>
  <c r="R178" s="1"/>
  <c r="S178" s="1"/>
  <c r="L180"/>
  <c r="R180" s="1"/>
  <c r="S180" s="1"/>
  <c r="L182"/>
  <c r="R182" s="1"/>
  <c r="S182" s="1"/>
  <c r="L186"/>
  <c r="R186" s="1"/>
  <c r="S186" s="1"/>
  <c r="L188"/>
  <c r="R188" s="1"/>
  <c r="S188" s="1"/>
  <c r="L190"/>
  <c r="R190" s="1"/>
  <c r="S190" s="1"/>
  <c r="L192"/>
  <c r="R192" s="1"/>
  <c r="S192" s="1"/>
  <c r="L194"/>
  <c r="R194" s="1"/>
  <c r="S194" s="1"/>
  <c r="L196"/>
  <c r="R196" s="1"/>
  <c r="S196" s="1"/>
  <c r="L198"/>
  <c r="R198" s="1"/>
  <c r="S198" s="1"/>
  <c r="L200"/>
  <c r="R200" s="1"/>
  <c r="S200" s="1"/>
  <c r="L202"/>
  <c r="R202" s="1"/>
  <c r="S202" s="1"/>
  <c r="L204"/>
  <c r="R204" s="1"/>
  <c r="S204" s="1"/>
  <c r="L206"/>
  <c r="R206" s="1"/>
  <c r="S206" s="1"/>
  <c r="L225"/>
  <c r="R225" s="1"/>
  <c r="S225" s="1"/>
  <c r="L227"/>
  <c r="R227" s="1"/>
  <c r="S227" s="1"/>
  <c r="L229"/>
  <c r="R229" s="1"/>
  <c r="S229" s="1"/>
  <c r="L231"/>
  <c r="R231" s="1"/>
  <c r="S231" s="1"/>
  <c r="L233"/>
  <c r="R233" s="1"/>
  <c r="S233" s="1"/>
  <c r="L235"/>
  <c r="R235" s="1"/>
  <c r="S235" s="1"/>
  <c r="L237"/>
  <c r="R237" s="1"/>
  <c r="S237" s="1"/>
  <c r="L239"/>
  <c r="R239" s="1"/>
  <c r="S239" s="1"/>
  <c r="L241"/>
  <c r="R241" s="1"/>
  <c r="S241" s="1"/>
  <c r="L243"/>
  <c r="R243" s="1"/>
  <c r="S243" s="1"/>
  <c r="L245"/>
  <c r="R245" s="1"/>
  <c r="S245" s="1"/>
  <c r="L247"/>
  <c r="R247" s="1"/>
  <c r="S247" s="1"/>
  <c r="L209"/>
  <c r="R209" s="1"/>
  <c r="S209" s="1"/>
  <c r="L211"/>
  <c r="R211" s="1"/>
  <c r="S211" s="1"/>
  <c r="L213"/>
  <c r="R213" s="1"/>
  <c r="S213" s="1"/>
  <c r="L215"/>
  <c r="R215" s="1"/>
  <c r="S215" s="1"/>
  <c r="L217"/>
  <c r="R217" s="1"/>
  <c r="S217" s="1"/>
  <c r="L219"/>
  <c r="R219" s="1"/>
  <c r="S219" s="1"/>
  <c r="L221"/>
  <c r="R221" s="1"/>
  <c r="S221" s="1"/>
  <c r="L223"/>
  <c r="R223" s="1"/>
  <c r="S223" s="1"/>
  <c r="K234"/>
  <c r="K236"/>
  <c r="K238"/>
  <c r="K240"/>
  <c r="K242"/>
  <c r="K244"/>
  <c r="K246"/>
  <c r="K248"/>
  <c r="L210"/>
  <c r="R210" s="1"/>
  <c r="S210" s="1"/>
  <c r="L214"/>
  <c r="R214" s="1"/>
  <c r="S214" s="1"/>
  <c r="L218"/>
  <c r="R218" s="1"/>
  <c r="S218" s="1"/>
  <c r="L222"/>
  <c r="R222" s="1"/>
  <c r="S222" s="1"/>
  <c r="L224"/>
  <c r="R224" s="1"/>
  <c r="S224" s="1"/>
  <c r="L228"/>
  <c r="R228" s="1"/>
  <c r="S228" s="1"/>
  <c r="L232"/>
  <c r="R232" s="1"/>
  <c r="S232" s="1"/>
  <c r="L236"/>
  <c r="R236" s="1"/>
  <c r="S236" s="1"/>
  <c r="L240"/>
  <c r="R240" s="1"/>
  <c r="S240" s="1"/>
  <c r="L244"/>
  <c r="R244" s="1"/>
  <c r="S244" s="1"/>
  <c r="L248"/>
  <c r="R248" s="1"/>
  <c r="S248" s="1"/>
  <c r="K230"/>
  <c r="N14"/>
  <c r="O14"/>
  <c r="L102"/>
  <c r="R102" s="1"/>
  <c r="S102" s="1"/>
  <c r="L110"/>
  <c r="R110" s="1"/>
  <c r="S110" s="1"/>
  <c r="L118"/>
  <c r="R118" s="1"/>
  <c r="S118" s="1"/>
  <c r="L126"/>
  <c r="R126" s="1"/>
  <c r="S126" s="1"/>
  <c r="L134"/>
  <c r="R134" s="1"/>
  <c r="S134" s="1"/>
  <c r="L142"/>
  <c r="R142" s="1"/>
  <c r="S142" s="1"/>
  <c r="L150"/>
  <c r="R150" s="1"/>
  <c r="S150" s="1"/>
  <c r="L158"/>
  <c r="R158" s="1"/>
  <c r="S158" s="1"/>
  <c r="L166"/>
  <c r="R166" s="1"/>
  <c r="S166" s="1"/>
  <c r="L226"/>
  <c r="R226" s="1"/>
  <c r="S226" s="1"/>
  <c r="L230"/>
  <c r="R230" s="1"/>
  <c r="S230" s="1"/>
  <c r="L234"/>
  <c r="R234" s="1"/>
  <c r="S234" s="1"/>
  <c r="L238"/>
  <c r="R238" s="1"/>
  <c r="S238" s="1"/>
  <c r="L242"/>
  <c r="R242" s="1"/>
  <c r="S242" s="1"/>
  <c r="L16"/>
  <c r="R16" s="1"/>
  <c r="S16" s="1"/>
  <c r="N118"/>
  <c r="O118"/>
  <c r="N126"/>
  <c r="O126"/>
  <c r="N134"/>
  <c r="O134"/>
  <c r="N142"/>
  <c r="O142"/>
  <c r="N150"/>
  <c r="O150"/>
  <c r="N158"/>
  <c r="O158"/>
  <c r="N166"/>
  <c r="O166"/>
  <c r="N12"/>
  <c r="O12"/>
  <c r="N110"/>
  <c r="O110"/>
  <c r="N10"/>
  <c r="O10"/>
  <c r="N18"/>
  <c r="O18"/>
  <c r="L12"/>
  <c r="R12" s="1"/>
  <c r="S12" s="1"/>
  <c r="N17" i="1"/>
  <c r="O17"/>
  <c r="N107"/>
  <c r="O107"/>
  <c r="N115"/>
  <c r="O115"/>
  <c r="N123"/>
  <c r="O123"/>
  <c r="N131"/>
  <c r="O131"/>
  <c r="N139"/>
  <c r="O139"/>
  <c r="N147"/>
  <c r="O147"/>
  <c r="N155"/>
  <c r="O155"/>
  <c r="N163"/>
  <c r="O163"/>
  <c r="N247"/>
  <c r="O247"/>
  <c r="N26"/>
  <c r="O26"/>
  <c r="N34"/>
  <c r="O34"/>
  <c r="N42"/>
  <c r="O42"/>
  <c r="N50"/>
  <c r="O50"/>
  <c r="N58"/>
  <c r="O58"/>
  <c r="N66"/>
  <c r="O66"/>
  <c r="N74"/>
  <c r="O74"/>
  <c r="N82"/>
  <c r="O82"/>
  <c r="N90"/>
  <c r="O90"/>
  <c r="K99"/>
  <c r="K95"/>
  <c r="K10"/>
  <c r="K12"/>
  <c r="K18"/>
  <c r="K14"/>
  <c r="K16"/>
  <c r="K22"/>
  <c r="L24"/>
  <c r="R24" s="1"/>
  <c r="S24" s="1"/>
  <c r="L28"/>
  <c r="R28" s="1"/>
  <c r="S28" s="1"/>
  <c r="L32"/>
  <c r="R32" s="1"/>
  <c r="S32" s="1"/>
  <c r="L36"/>
  <c r="R36" s="1"/>
  <c r="S36" s="1"/>
  <c r="L40"/>
  <c r="R40" s="1"/>
  <c r="S40" s="1"/>
  <c r="L44"/>
  <c r="R44" s="1"/>
  <c r="S44" s="1"/>
  <c r="L48"/>
  <c r="R48" s="1"/>
  <c r="S48" s="1"/>
  <c r="L52"/>
  <c r="R52" s="1"/>
  <c r="S52" s="1"/>
  <c r="L56"/>
  <c r="R56" s="1"/>
  <c r="S56" s="1"/>
  <c r="L60"/>
  <c r="R60" s="1"/>
  <c r="S60" s="1"/>
  <c r="L64"/>
  <c r="R64" s="1"/>
  <c r="S64" s="1"/>
  <c r="L68"/>
  <c r="R68" s="1"/>
  <c r="S68" s="1"/>
  <c r="L72"/>
  <c r="R72" s="1"/>
  <c r="S72" s="1"/>
  <c r="L76"/>
  <c r="R76" s="1"/>
  <c r="S76" s="1"/>
  <c r="L80"/>
  <c r="R80" s="1"/>
  <c r="S80" s="1"/>
  <c r="L84"/>
  <c r="R84" s="1"/>
  <c r="S84" s="1"/>
  <c r="L88"/>
  <c r="R88" s="1"/>
  <c r="S88" s="1"/>
  <c r="L92"/>
  <c r="R92" s="1"/>
  <c r="S92" s="1"/>
  <c r="L95"/>
  <c r="R95" s="1"/>
  <c r="S95" s="1"/>
  <c r="L99"/>
  <c r="R99" s="1"/>
  <c r="S99" s="1"/>
  <c r="L103"/>
  <c r="R103" s="1"/>
  <c r="S103" s="1"/>
  <c r="K103"/>
  <c r="L8"/>
  <c r="K11"/>
  <c r="L12"/>
  <c r="R12" s="1"/>
  <c r="S12" s="1"/>
  <c r="K15"/>
  <c r="L16"/>
  <c r="R16" s="1"/>
  <c r="S16" s="1"/>
  <c r="K19"/>
  <c r="L20"/>
  <c r="R20" s="1"/>
  <c r="S20" s="1"/>
  <c r="K23"/>
  <c r="K94"/>
  <c r="K96"/>
  <c r="K98"/>
  <c r="K100"/>
  <c r="K102"/>
  <c r="L11"/>
  <c r="R11" s="1"/>
  <c r="S11" s="1"/>
  <c r="L15"/>
  <c r="R15" s="1"/>
  <c r="S15" s="1"/>
  <c r="L19"/>
  <c r="R19" s="1"/>
  <c r="S19" s="1"/>
  <c r="L23"/>
  <c r="R23" s="1"/>
  <c r="S23" s="1"/>
  <c r="K24"/>
  <c r="L25"/>
  <c r="R25" s="1"/>
  <c r="S25" s="1"/>
  <c r="K26"/>
  <c r="L27"/>
  <c r="R27" s="1"/>
  <c r="S27" s="1"/>
  <c r="K28"/>
  <c r="L29"/>
  <c r="R29" s="1"/>
  <c r="S29" s="1"/>
  <c r="K30"/>
  <c r="L31"/>
  <c r="R31" s="1"/>
  <c r="S31" s="1"/>
  <c r="K32"/>
  <c r="L33"/>
  <c r="R33" s="1"/>
  <c r="S33" s="1"/>
  <c r="K34"/>
  <c r="L35"/>
  <c r="R35" s="1"/>
  <c r="S35" s="1"/>
  <c r="K36"/>
  <c r="L37"/>
  <c r="R37" s="1"/>
  <c r="S37" s="1"/>
  <c r="K38"/>
  <c r="L39"/>
  <c r="R39" s="1"/>
  <c r="S39" s="1"/>
  <c r="K40"/>
  <c r="L41"/>
  <c r="R41" s="1"/>
  <c r="S41" s="1"/>
  <c r="K42"/>
  <c r="L43"/>
  <c r="R43" s="1"/>
  <c r="S43" s="1"/>
  <c r="K44"/>
  <c r="L45"/>
  <c r="R45" s="1"/>
  <c r="S45" s="1"/>
  <c r="K46"/>
  <c r="L47"/>
  <c r="R47" s="1"/>
  <c r="S47" s="1"/>
  <c r="K48"/>
  <c r="L49"/>
  <c r="R49" s="1"/>
  <c r="S49" s="1"/>
  <c r="K50"/>
  <c r="L51"/>
  <c r="R51" s="1"/>
  <c r="S51" s="1"/>
  <c r="K52"/>
  <c r="L53"/>
  <c r="R53" s="1"/>
  <c r="S53" s="1"/>
  <c r="K54"/>
  <c r="L55"/>
  <c r="R55" s="1"/>
  <c r="S55" s="1"/>
  <c r="K56"/>
  <c r="L57"/>
  <c r="R57" s="1"/>
  <c r="S57" s="1"/>
  <c r="K58"/>
  <c r="L59"/>
  <c r="R59" s="1"/>
  <c r="S59" s="1"/>
  <c r="K60"/>
  <c r="L61"/>
  <c r="R61" s="1"/>
  <c r="S61" s="1"/>
  <c r="K62"/>
  <c r="L63"/>
  <c r="R63" s="1"/>
  <c r="S63" s="1"/>
  <c r="K64"/>
  <c r="L65"/>
  <c r="R65" s="1"/>
  <c r="S65" s="1"/>
  <c r="K66"/>
  <c r="L67"/>
  <c r="R67" s="1"/>
  <c r="S67" s="1"/>
  <c r="K68"/>
  <c r="L69"/>
  <c r="R69" s="1"/>
  <c r="S69" s="1"/>
  <c r="K70"/>
  <c r="L71"/>
  <c r="R71" s="1"/>
  <c r="S71" s="1"/>
  <c r="K72"/>
  <c r="L73"/>
  <c r="R73" s="1"/>
  <c r="S73" s="1"/>
  <c r="K74"/>
  <c r="L75"/>
  <c r="R75" s="1"/>
  <c r="S75" s="1"/>
  <c r="K76"/>
  <c r="L77"/>
  <c r="R77" s="1"/>
  <c r="S77" s="1"/>
  <c r="K78"/>
  <c r="L79"/>
  <c r="R79" s="1"/>
  <c r="S79" s="1"/>
  <c r="K80"/>
  <c r="L81"/>
  <c r="R81" s="1"/>
  <c r="S81" s="1"/>
  <c r="K82"/>
  <c r="L83"/>
  <c r="R83" s="1"/>
  <c r="S83" s="1"/>
  <c r="K84"/>
  <c r="L85"/>
  <c r="R85" s="1"/>
  <c r="S85" s="1"/>
  <c r="K86"/>
  <c r="L87"/>
  <c r="R87" s="1"/>
  <c r="S87" s="1"/>
  <c r="K88"/>
  <c r="L89"/>
  <c r="R89" s="1"/>
  <c r="S89" s="1"/>
  <c r="K90"/>
  <c r="L91"/>
  <c r="R91" s="1"/>
  <c r="S91" s="1"/>
  <c r="K92"/>
  <c r="L96"/>
  <c r="R96" s="1"/>
  <c r="S96" s="1"/>
  <c r="L100"/>
  <c r="R100" s="1"/>
  <c r="S100" s="1"/>
  <c r="K104"/>
  <c r="K106"/>
  <c r="K108"/>
  <c r="K110"/>
  <c r="K112"/>
  <c r="K114"/>
  <c r="K116"/>
  <c r="K118"/>
  <c r="K120"/>
  <c r="K122"/>
  <c r="K124"/>
  <c r="K126"/>
  <c r="K128"/>
  <c r="K130"/>
  <c r="K132"/>
  <c r="K134"/>
  <c r="K136"/>
  <c r="K138"/>
  <c r="K140"/>
  <c r="K142"/>
  <c r="K144"/>
  <c r="K146"/>
  <c r="K148"/>
  <c r="K150"/>
  <c r="K152"/>
  <c r="K154"/>
  <c r="K156"/>
  <c r="K158"/>
  <c r="K160"/>
  <c r="K162"/>
  <c r="K164"/>
  <c r="K166"/>
  <c r="K168"/>
  <c r="L170"/>
  <c r="R170" s="1"/>
  <c r="S170" s="1"/>
  <c r="L174"/>
  <c r="R174" s="1"/>
  <c r="S174" s="1"/>
  <c r="L178"/>
  <c r="R178" s="1"/>
  <c r="S178" s="1"/>
  <c r="K105"/>
  <c r="L106"/>
  <c r="R106" s="1"/>
  <c r="S106" s="1"/>
  <c r="K109"/>
  <c r="L110"/>
  <c r="R110" s="1"/>
  <c r="S110" s="1"/>
  <c r="K113"/>
  <c r="L114"/>
  <c r="R114" s="1"/>
  <c r="S114" s="1"/>
  <c r="K117"/>
  <c r="L118"/>
  <c r="R118" s="1"/>
  <c r="S118" s="1"/>
  <c r="K121"/>
  <c r="L122"/>
  <c r="R122" s="1"/>
  <c r="S122" s="1"/>
  <c r="K125"/>
  <c r="L126"/>
  <c r="R126" s="1"/>
  <c r="S126" s="1"/>
  <c r="K129"/>
  <c r="L130"/>
  <c r="R130" s="1"/>
  <c r="S130" s="1"/>
  <c r="K133"/>
  <c r="L134"/>
  <c r="R134" s="1"/>
  <c r="S134" s="1"/>
  <c r="K137"/>
  <c r="L138"/>
  <c r="R138" s="1"/>
  <c r="S138" s="1"/>
  <c r="K141"/>
  <c r="L142"/>
  <c r="R142" s="1"/>
  <c r="S142" s="1"/>
  <c r="K145"/>
  <c r="L146"/>
  <c r="R146" s="1"/>
  <c r="S146" s="1"/>
  <c r="K149"/>
  <c r="L150"/>
  <c r="R150" s="1"/>
  <c r="S150" s="1"/>
  <c r="K153"/>
  <c r="L154"/>
  <c r="R154" s="1"/>
  <c r="S154" s="1"/>
  <c r="K157"/>
  <c r="L158"/>
  <c r="R158" s="1"/>
  <c r="S158" s="1"/>
  <c r="K161"/>
  <c r="L162"/>
  <c r="R162" s="1"/>
  <c r="S162" s="1"/>
  <c r="K165"/>
  <c r="L166"/>
  <c r="R166" s="1"/>
  <c r="S166" s="1"/>
  <c r="K169"/>
  <c r="K171"/>
  <c r="K173"/>
  <c r="K175"/>
  <c r="K177"/>
  <c r="K179"/>
  <c r="L107"/>
  <c r="R107" s="1"/>
  <c r="S107" s="1"/>
  <c r="L111"/>
  <c r="R111" s="1"/>
  <c r="S111" s="1"/>
  <c r="L115"/>
  <c r="R115" s="1"/>
  <c r="S115" s="1"/>
  <c r="L119"/>
  <c r="R119" s="1"/>
  <c r="S119" s="1"/>
  <c r="L123"/>
  <c r="R123" s="1"/>
  <c r="S123" s="1"/>
  <c r="L127"/>
  <c r="R127" s="1"/>
  <c r="S127" s="1"/>
  <c r="L131"/>
  <c r="R131" s="1"/>
  <c r="S131" s="1"/>
  <c r="L135"/>
  <c r="R135" s="1"/>
  <c r="S135" s="1"/>
  <c r="L139"/>
  <c r="R139" s="1"/>
  <c r="S139" s="1"/>
  <c r="L143"/>
  <c r="R143" s="1"/>
  <c r="S143" s="1"/>
  <c r="L147"/>
  <c r="R147" s="1"/>
  <c r="S147" s="1"/>
  <c r="L151"/>
  <c r="R151" s="1"/>
  <c r="S151" s="1"/>
  <c r="L155"/>
  <c r="R155" s="1"/>
  <c r="S155" s="1"/>
  <c r="L159"/>
  <c r="R159" s="1"/>
  <c r="S159" s="1"/>
  <c r="L163"/>
  <c r="R163" s="1"/>
  <c r="S163" s="1"/>
  <c r="L167"/>
  <c r="R167" s="1"/>
  <c r="S167" s="1"/>
  <c r="K181"/>
  <c r="K183"/>
  <c r="K185"/>
  <c r="K187"/>
  <c r="K189"/>
  <c r="K191"/>
  <c r="K193"/>
  <c r="K195"/>
  <c r="K197"/>
  <c r="K199"/>
  <c r="K201"/>
  <c r="K203"/>
  <c r="K205"/>
  <c r="K207"/>
  <c r="L207"/>
  <c r="R207" s="1"/>
  <c r="S207" s="1"/>
  <c r="L182"/>
  <c r="R182" s="1"/>
  <c r="S182" s="1"/>
  <c r="L186"/>
  <c r="R186" s="1"/>
  <c r="S186" s="1"/>
  <c r="L190"/>
  <c r="R190" s="1"/>
  <c r="S190" s="1"/>
  <c r="L194"/>
  <c r="R194" s="1"/>
  <c r="S194" s="1"/>
  <c r="L198"/>
  <c r="R198" s="1"/>
  <c r="S198" s="1"/>
  <c r="L202"/>
  <c r="R202" s="1"/>
  <c r="S202" s="1"/>
  <c r="L206"/>
  <c r="R206" s="1"/>
  <c r="S206" s="1"/>
  <c r="K249"/>
  <c r="L209"/>
  <c r="R209" s="1"/>
  <c r="S209" s="1"/>
  <c r="K180"/>
  <c r="K184"/>
  <c r="K188"/>
  <c r="K192"/>
  <c r="K196"/>
  <c r="K200"/>
  <c r="K204"/>
  <c r="L208"/>
  <c r="R208" s="1"/>
  <c r="S208" s="1"/>
  <c r="K209"/>
  <c r="K247"/>
  <c r="K211"/>
  <c r="L212"/>
  <c r="R212" s="1"/>
  <c r="S212" s="1"/>
  <c r="K215"/>
  <c r="L216"/>
  <c r="R216" s="1"/>
  <c r="S216" s="1"/>
  <c r="K219"/>
  <c r="L220"/>
  <c r="R220" s="1"/>
  <c r="S220" s="1"/>
  <c r="K223"/>
  <c r="K227"/>
  <c r="L228"/>
  <c r="R228" s="1"/>
  <c r="S228" s="1"/>
  <c r="L232"/>
  <c r="R232" s="1"/>
  <c r="S232" s="1"/>
  <c r="K239"/>
  <c r="L213"/>
  <c r="R213" s="1"/>
  <c r="S213" s="1"/>
  <c r="L217"/>
  <c r="R217" s="1"/>
  <c r="S217" s="1"/>
  <c r="L229"/>
  <c r="R229" s="1"/>
  <c r="S229" s="1"/>
  <c r="K101"/>
  <c r="K97"/>
  <c r="K93"/>
  <c r="K20"/>
  <c r="K8"/>
  <c r="K9"/>
  <c r="L10"/>
  <c r="R10" s="1"/>
  <c r="S10" s="1"/>
  <c r="K13"/>
  <c r="L14"/>
  <c r="R14" s="1"/>
  <c r="S14" s="1"/>
  <c r="K17"/>
  <c r="L18"/>
  <c r="R18" s="1"/>
  <c r="S18" s="1"/>
  <c r="K21"/>
  <c r="L22"/>
  <c r="R22" s="1"/>
  <c r="S22" s="1"/>
  <c r="K25"/>
  <c r="K27"/>
  <c r="K29"/>
  <c r="K31"/>
  <c r="K33"/>
  <c r="K35"/>
  <c r="K37"/>
  <c r="K39"/>
  <c r="K41"/>
  <c r="K43"/>
  <c r="K45"/>
  <c r="K47"/>
  <c r="K49"/>
  <c r="K51"/>
  <c r="K53"/>
  <c r="K55"/>
  <c r="K57"/>
  <c r="K59"/>
  <c r="K61"/>
  <c r="K63"/>
  <c r="K65"/>
  <c r="K67"/>
  <c r="K69"/>
  <c r="K71"/>
  <c r="K73"/>
  <c r="K75"/>
  <c r="K77"/>
  <c r="K79"/>
  <c r="K81"/>
  <c r="K83"/>
  <c r="K85"/>
  <c r="K87"/>
  <c r="K89"/>
  <c r="K91"/>
  <c r="L94"/>
  <c r="R94" s="1"/>
  <c r="S94" s="1"/>
  <c r="L98"/>
  <c r="R98" s="1"/>
  <c r="S98" s="1"/>
  <c r="L102"/>
  <c r="R102" s="1"/>
  <c r="S102" s="1"/>
  <c r="L104"/>
  <c r="R104" s="1"/>
  <c r="S104" s="1"/>
  <c r="K107"/>
  <c r="L108"/>
  <c r="R108" s="1"/>
  <c r="S108" s="1"/>
  <c r="K111"/>
  <c r="L112"/>
  <c r="R112" s="1"/>
  <c r="S112" s="1"/>
  <c r="K115"/>
  <c r="L116"/>
  <c r="R116" s="1"/>
  <c r="S116" s="1"/>
  <c r="K119"/>
  <c r="L120"/>
  <c r="R120" s="1"/>
  <c r="S120" s="1"/>
  <c r="K123"/>
  <c r="L124"/>
  <c r="R124" s="1"/>
  <c r="S124" s="1"/>
  <c r="K127"/>
  <c r="L128"/>
  <c r="R128" s="1"/>
  <c r="S128" s="1"/>
  <c r="K131"/>
  <c r="L132"/>
  <c r="R132" s="1"/>
  <c r="S132" s="1"/>
  <c r="K135"/>
  <c r="L136"/>
  <c r="R136" s="1"/>
  <c r="S136" s="1"/>
  <c r="K139"/>
  <c r="L140"/>
  <c r="R140" s="1"/>
  <c r="S140" s="1"/>
  <c r="K143"/>
  <c r="L144"/>
  <c r="R144" s="1"/>
  <c r="S144" s="1"/>
  <c r="K147"/>
  <c r="L148"/>
  <c r="R148" s="1"/>
  <c r="S148" s="1"/>
  <c r="K151"/>
  <c r="L152"/>
  <c r="R152" s="1"/>
  <c r="S152" s="1"/>
  <c r="K155"/>
  <c r="L156"/>
  <c r="R156" s="1"/>
  <c r="S156" s="1"/>
  <c r="K159"/>
  <c r="L160"/>
  <c r="R160" s="1"/>
  <c r="S160" s="1"/>
  <c r="K163"/>
  <c r="L164"/>
  <c r="R164" s="1"/>
  <c r="S164" s="1"/>
  <c r="K167"/>
  <c r="L168"/>
  <c r="R168" s="1"/>
  <c r="S168" s="1"/>
  <c r="K170"/>
  <c r="L171"/>
  <c r="R171" s="1"/>
  <c r="S171" s="1"/>
  <c r="K172"/>
  <c r="L173"/>
  <c r="R173" s="1"/>
  <c r="S173" s="1"/>
  <c r="K174"/>
  <c r="L175"/>
  <c r="R175" s="1"/>
  <c r="S175" s="1"/>
  <c r="K176"/>
  <c r="L177"/>
  <c r="R177" s="1"/>
  <c r="S177" s="1"/>
  <c r="K178"/>
  <c r="L179"/>
  <c r="R179" s="1"/>
  <c r="S179" s="1"/>
  <c r="L181"/>
  <c r="R181" s="1"/>
  <c r="S181" s="1"/>
  <c r="L183"/>
  <c r="R183" s="1"/>
  <c r="S183" s="1"/>
  <c r="L185"/>
  <c r="R185" s="1"/>
  <c r="S185" s="1"/>
  <c r="L187"/>
  <c r="R187" s="1"/>
  <c r="S187" s="1"/>
  <c r="L189"/>
  <c r="R189" s="1"/>
  <c r="S189" s="1"/>
  <c r="L191"/>
  <c r="R191" s="1"/>
  <c r="S191" s="1"/>
  <c r="L193"/>
  <c r="R193" s="1"/>
  <c r="S193" s="1"/>
  <c r="L195"/>
  <c r="R195" s="1"/>
  <c r="S195" s="1"/>
  <c r="L197"/>
  <c r="R197" s="1"/>
  <c r="S197" s="1"/>
  <c r="L199"/>
  <c r="R199" s="1"/>
  <c r="S199" s="1"/>
  <c r="L201"/>
  <c r="R201" s="1"/>
  <c r="S201" s="1"/>
  <c r="L203"/>
  <c r="R203" s="1"/>
  <c r="S203" s="1"/>
  <c r="L205"/>
  <c r="R205" s="1"/>
  <c r="S205" s="1"/>
  <c r="K245"/>
  <c r="K248"/>
  <c r="K182"/>
  <c r="K186"/>
  <c r="K190"/>
  <c r="K194"/>
  <c r="K198"/>
  <c r="K202"/>
  <c r="K206"/>
  <c r="K208"/>
  <c r="K210"/>
  <c r="K212"/>
  <c r="K214"/>
  <c r="K216"/>
  <c r="K218"/>
  <c r="K220"/>
  <c r="K222"/>
  <c r="K224"/>
  <c r="K226"/>
  <c r="K228"/>
  <c r="K230"/>
  <c r="K232"/>
  <c r="K234"/>
  <c r="K236"/>
  <c r="K238"/>
  <c r="K240"/>
  <c r="K242"/>
  <c r="K244"/>
  <c r="K246"/>
  <c r="L210"/>
  <c r="R210" s="1"/>
  <c r="S210" s="1"/>
  <c r="K213"/>
  <c r="L214"/>
  <c r="R214" s="1"/>
  <c r="S214" s="1"/>
  <c r="K217"/>
  <c r="L218"/>
  <c r="R218" s="1"/>
  <c r="S218" s="1"/>
  <c r="K221"/>
  <c r="L222"/>
  <c r="R222" s="1"/>
  <c r="S222" s="1"/>
  <c r="K225"/>
  <c r="L226"/>
  <c r="R226" s="1"/>
  <c r="S226" s="1"/>
  <c r="K229"/>
  <c r="L230"/>
  <c r="R230" s="1"/>
  <c r="S230" s="1"/>
  <c r="K233"/>
  <c r="L234"/>
  <c r="R234" s="1"/>
  <c r="S234" s="1"/>
  <c r="K237"/>
  <c r="L238"/>
  <c r="R238" s="1"/>
  <c r="S238" s="1"/>
  <c r="K241"/>
  <c r="L242"/>
  <c r="R242" s="1"/>
  <c r="S242" s="1"/>
  <c r="L248"/>
  <c r="R248" s="1"/>
  <c r="S248" s="1"/>
  <c r="L249"/>
  <c r="R249" s="1"/>
  <c r="S249" s="1"/>
  <c r="L224"/>
  <c r="R224" s="1"/>
  <c r="S224" s="1"/>
  <c r="K231"/>
  <c r="K235"/>
  <c r="L236"/>
  <c r="R236" s="1"/>
  <c r="S236" s="1"/>
  <c r="L240"/>
  <c r="R240" s="1"/>
  <c r="S240" s="1"/>
  <c r="K243"/>
  <c r="L244"/>
  <c r="R244" s="1"/>
  <c r="S244" s="1"/>
  <c r="L246"/>
  <c r="R246" s="1"/>
  <c r="S246" s="1"/>
  <c r="L221"/>
  <c r="R221" s="1"/>
  <c r="S221" s="1"/>
  <c r="L225"/>
  <c r="R225" s="1"/>
  <c r="S225" s="1"/>
  <c r="L233"/>
  <c r="R233" s="1"/>
  <c r="S233" s="1"/>
  <c r="L237"/>
  <c r="R237" s="1"/>
  <c r="S237" s="1"/>
  <c r="L241"/>
  <c r="R241" s="1"/>
  <c r="S241" s="1"/>
  <c r="L245"/>
  <c r="R245" s="1"/>
  <c r="S245" s="1"/>
  <c r="N11"/>
  <c r="O11"/>
  <c r="N19"/>
  <c r="O19"/>
  <c r="O184"/>
  <c r="N184"/>
  <c r="O192"/>
  <c r="N192"/>
  <c r="O200"/>
  <c r="N200"/>
  <c r="N211"/>
  <c r="O211"/>
  <c r="N223"/>
  <c r="O223"/>
  <c r="N235"/>
  <c r="O235"/>
  <c r="N243"/>
  <c r="O243"/>
  <c r="N28"/>
  <c r="O28"/>
  <c r="N36"/>
  <c r="O36"/>
  <c r="N44"/>
  <c r="O44"/>
  <c r="N52"/>
  <c r="O52"/>
  <c r="N60"/>
  <c r="O60"/>
  <c r="N68"/>
  <c r="O68"/>
  <c r="N76"/>
  <c r="O76"/>
  <c r="N84"/>
  <c r="O84"/>
  <c r="N92"/>
  <c r="O92"/>
  <c r="N178"/>
  <c r="O178"/>
  <c r="L105"/>
  <c r="R105" s="1"/>
  <c r="S105" s="1"/>
  <c r="L113"/>
  <c r="R113" s="1"/>
  <c r="S113" s="1"/>
  <c r="L121"/>
  <c r="R121" s="1"/>
  <c r="S121" s="1"/>
  <c r="L129"/>
  <c r="R129" s="1"/>
  <c r="S129" s="1"/>
  <c r="L137"/>
  <c r="R137" s="1"/>
  <c r="S137" s="1"/>
  <c r="L145"/>
  <c r="R145" s="1"/>
  <c r="S145" s="1"/>
  <c r="L153"/>
  <c r="R153" s="1"/>
  <c r="S153" s="1"/>
  <c r="L161"/>
  <c r="R161" s="1"/>
  <c r="S161" s="1"/>
  <c r="L169"/>
  <c r="R169" s="1"/>
  <c r="S169" s="1"/>
  <c r="L215"/>
  <c r="R215" s="1"/>
  <c r="S215" s="1"/>
  <c r="L223"/>
  <c r="R223" s="1"/>
  <c r="S223" s="1"/>
  <c r="L231"/>
  <c r="R231" s="1"/>
  <c r="S231" s="1"/>
  <c r="L239"/>
  <c r="R239" s="1"/>
  <c r="S239" s="1"/>
  <c r="L247"/>
  <c r="R247" s="1"/>
  <c r="S247" s="1"/>
  <c r="L26"/>
  <c r="R26" s="1"/>
  <c r="S26" s="1"/>
  <c r="L34"/>
  <c r="R34" s="1"/>
  <c r="S34" s="1"/>
  <c r="L42"/>
  <c r="R42" s="1"/>
  <c r="S42" s="1"/>
  <c r="L50"/>
  <c r="R50" s="1"/>
  <c r="S50" s="1"/>
  <c r="L58"/>
  <c r="R58" s="1"/>
  <c r="S58" s="1"/>
  <c r="L66"/>
  <c r="R66" s="1"/>
  <c r="S66" s="1"/>
  <c r="L74"/>
  <c r="R74" s="1"/>
  <c r="S74" s="1"/>
  <c r="L82"/>
  <c r="R82" s="1"/>
  <c r="S82" s="1"/>
  <c r="L90"/>
  <c r="R90" s="1"/>
  <c r="S90" s="1"/>
  <c r="L97"/>
  <c r="R97" s="1"/>
  <c r="S97" s="1"/>
  <c r="L9"/>
  <c r="L17"/>
  <c r="R17" s="1"/>
  <c r="S17" s="1"/>
  <c r="L172"/>
  <c r="R172" s="1"/>
  <c r="S172" s="1"/>
  <c r="L180"/>
  <c r="R180" s="1"/>
  <c r="S180" s="1"/>
  <c r="L188"/>
  <c r="R188" s="1"/>
  <c r="S188" s="1"/>
  <c r="L196"/>
  <c r="R196" s="1"/>
  <c r="S196" s="1"/>
  <c r="L204"/>
  <c r="R204" s="1"/>
  <c r="S204" s="1"/>
  <c r="N13"/>
  <c r="O13"/>
  <c r="N21"/>
  <c r="O21"/>
  <c r="N111"/>
  <c r="O111"/>
  <c r="N119"/>
  <c r="O119"/>
  <c r="N127"/>
  <c r="O127"/>
  <c r="N135"/>
  <c r="O135"/>
  <c r="N143"/>
  <c r="O143"/>
  <c r="N151"/>
  <c r="O151"/>
  <c r="N159"/>
  <c r="O159"/>
  <c r="N167"/>
  <c r="O167"/>
  <c r="N30"/>
  <c r="O30"/>
  <c r="N38"/>
  <c r="O38"/>
  <c r="N46"/>
  <c r="O46"/>
  <c r="N54"/>
  <c r="O54"/>
  <c r="N62"/>
  <c r="O62"/>
  <c r="N70"/>
  <c r="O70"/>
  <c r="N78"/>
  <c r="O78"/>
  <c r="N86"/>
  <c r="O86"/>
  <c r="N176"/>
  <c r="O176"/>
  <c r="N15"/>
  <c r="O15"/>
  <c r="N23"/>
  <c r="O23"/>
  <c r="O188"/>
  <c r="N188"/>
  <c r="O196"/>
  <c r="N196"/>
  <c r="O204"/>
  <c r="N204"/>
  <c r="N219"/>
  <c r="O219"/>
  <c r="N231"/>
  <c r="O231"/>
  <c r="N239"/>
  <c r="O239"/>
  <c r="N245"/>
  <c r="O245"/>
  <c r="N24"/>
  <c r="O24"/>
  <c r="N32"/>
  <c r="O32"/>
  <c r="N40"/>
  <c r="O40"/>
  <c r="N48"/>
  <c r="O48"/>
  <c r="N56"/>
  <c r="O56"/>
  <c r="N64"/>
  <c r="O64"/>
  <c r="N72"/>
  <c r="O72"/>
  <c r="N80"/>
  <c r="O80"/>
  <c r="N88"/>
  <c r="O88"/>
  <c r="N174"/>
  <c r="O174"/>
  <c r="L109"/>
  <c r="R109" s="1"/>
  <c r="S109" s="1"/>
  <c r="L117"/>
  <c r="R117" s="1"/>
  <c r="S117" s="1"/>
  <c r="L125"/>
  <c r="R125" s="1"/>
  <c r="S125" s="1"/>
  <c r="L133"/>
  <c r="R133" s="1"/>
  <c r="S133" s="1"/>
  <c r="L141"/>
  <c r="R141" s="1"/>
  <c r="S141" s="1"/>
  <c r="L149"/>
  <c r="R149" s="1"/>
  <c r="S149" s="1"/>
  <c r="L157"/>
  <c r="R157" s="1"/>
  <c r="S157" s="1"/>
  <c r="L165"/>
  <c r="R165" s="1"/>
  <c r="S165" s="1"/>
  <c r="L211"/>
  <c r="R211" s="1"/>
  <c r="S211" s="1"/>
  <c r="L219"/>
  <c r="R219" s="1"/>
  <c r="S219" s="1"/>
  <c r="L227"/>
  <c r="R227" s="1"/>
  <c r="S227" s="1"/>
  <c r="L235"/>
  <c r="R235" s="1"/>
  <c r="S235" s="1"/>
  <c r="L243"/>
  <c r="R243" s="1"/>
  <c r="S243" s="1"/>
  <c r="L30"/>
  <c r="R30" s="1"/>
  <c r="S30" s="1"/>
  <c r="L38"/>
  <c r="R38" s="1"/>
  <c r="S38" s="1"/>
  <c r="L46"/>
  <c r="R46" s="1"/>
  <c r="S46" s="1"/>
  <c r="L54"/>
  <c r="R54" s="1"/>
  <c r="S54" s="1"/>
  <c r="L62"/>
  <c r="R62" s="1"/>
  <c r="S62" s="1"/>
  <c r="L70"/>
  <c r="R70" s="1"/>
  <c r="S70" s="1"/>
  <c r="L78"/>
  <c r="R78" s="1"/>
  <c r="S78" s="1"/>
  <c r="L86"/>
  <c r="R86" s="1"/>
  <c r="S86" s="1"/>
  <c r="L93"/>
  <c r="R93" s="1"/>
  <c r="S93" s="1"/>
  <c r="L101"/>
  <c r="R101" s="1"/>
  <c r="S101" s="1"/>
  <c r="L13"/>
  <c r="R13" s="1"/>
  <c r="S13" s="1"/>
  <c r="L21"/>
  <c r="R21" s="1"/>
  <c r="S21" s="1"/>
  <c r="L176"/>
  <c r="R176" s="1"/>
  <c r="S176" s="1"/>
  <c r="L184"/>
  <c r="R184" s="1"/>
  <c r="S184" s="1"/>
  <c r="L192"/>
  <c r="R192" s="1"/>
  <c r="S192" s="1"/>
  <c r="L200"/>
  <c r="R200" s="1"/>
  <c r="S200" s="1"/>
  <c r="R9" i="3" l="1"/>
  <c r="S9" s="1"/>
  <c r="M9"/>
  <c r="R8"/>
  <c r="S8" s="1"/>
  <c r="M8"/>
  <c r="R9" i="2"/>
  <c r="S9" s="1"/>
  <c r="M9"/>
  <c r="R8"/>
  <c r="S8" s="1"/>
  <c r="M8"/>
  <c r="R9" i="1"/>
  <c r="S9" s="1"/>
  <c r="M9"/>
  <c r="R8"/>
  <c r="S8" s="1"/>
  <c r="M8"/>
  <c r="N8" i="3" l="1"/>
  <c r="O8"/>
  <c r="O9"/>
  <c r="N9"/>
  <c r="O9" i="2"/>
  <c r="N9"/>
  <c r="O8"/>
  <c r="N8"/>
  <c r="O8" i="1"/>
  <c r="C6" s="1"/>
  <c r="N8"/>
  <c r="N9"/>
  <c r="O9"/>
</calcChain>
</file>

<file path=xl/sharedStrings.xml><?xml version="1.0" encoding="utf-8"?>
<sst xmlns="http://schemas.openxmlformats.org/spreadsheetml/2006/main" count="117" uniqueCount="42">
  <si>
    <t>رقم الفاتورة :</t>
  </si>
  <si>
    <t>2010-1431-1</t>
  </si>
  <si>
    <t>التاريخ م/</t>
  </si>
  <si>
    <t>سعر العملة /</t>
  </si>
  <si>
    <t>التاريخ هـ/</t>
  </si>
  <si>
    <t>????????</t>
  </si>
  <si>
    <t>الشاحن/</t>
  </si>
  <si>
    <t>TAN</t>
  </si>
  <si>
    <t>ع / 1</t>
  </si>
  <si>
    <r>
      <t xml:space="preserve">أجور الشحن </t>
    </r>
    <r>
      <rPr>
        <b/>
        <sz val="12"/>
        <color indexed="60"/>
        <rFont val="Arial"/>
        <family val="2"/>
      </rPr>
      <t>$</t>
    </r>
    <r>
      <rPr>
        <b/>
        <sz val="10"/>
        <rFont val="Arial"/>
        <family val="2"/>
      </rPr>
      <t xml:space="preserve"> /</t>
    </r>
  </si>
  <si>
    <t>قيمة الفاتورة /</t>
  </si>
  <si>
    <t>ع 2 /</t>
  </si>
  <si>
    <r>
      <t xml:space="preserve">أجور الشحن </t>
    </r>
    <r>
      <rPr>
        <b/>
        <sz val="12"/>
        <color indexed="60"/>
        <rFont val="Calibri"/>
        <family val="2"/>
      </rPr>
      <t>¥</t>
    </r>
    <r>
      <rPr>
        <b/>
        <sz val="10"/>
        <rFont val="Calibri"/>
        <family val="2"/>
      </rPr>
      <t>/</t>
    </r>
  </si>
  <si>
    <t>#</t>
  </si>
  <si>
    <t>رقم
الموديل</t>
  </si>
  <si>
    <t>البيان</t>
  </si>
  <si>
    <t>ع/ ح</t>
  </si>
  <si>
    <r>
      <t>س.</t>
    </r>
    <r>
      <rPr>
        <b/>
        <sz val="10"/>
        <rFont val="Calibri"/>
        <family val="2"/>
      </rPr>
      <t>¥</t>
    </r>
  </si>
  <si>
    <t>الاجمالى</t>
  </si>
  <si>
    <t>سعر
بالدولار</t>
  </si>
  <si>
    <t>سعر
بالعمولة</t>
  </si>
  <si>
    <t>اجمالى</t>
  </si>
  <si>
    <t>العملة</t>
  </si>
  <si>
    <t>نسبة الشحن</t>
  </si>
  <si>
    <t>س.$</t>
  </si>
  <si>
    <t>سعر
 الدرزن</t>
  </si>
  <si>
    <t xml:space="preserve">العمولة </t>
  </si>
  <si>
    <t>عمولة 2</t>
  </si>
  <si>
    <t>أجور
الشحن</t>
  </si>
  <si>
    <t>مقدار المصاريف</t>
  </si>
  <si>
    <t>M1</t>
  </si>
  <si>
    <t>PANT'S</t>
  </si>
  <si>
    <t>M2</t>
  </si>
  <si>
    <t>T-SHIRT</t>
  </si>
  <si>
    <t>2010-1431-2</t>
  </si>
  <si>
    <t>2010-1431-3</t>
  </si>
  <si>
    <t>suits</t>
  </si>
  <si>
    <t>trousers</t>
  </si>
  <si>
    <t>رقم الحاوية:</t>
  </si>
  <si>
    <t>MDU77639</t>
  </si>
  <si>
    <t>حجم الحاوية:</t>
  </si>
  <si>
    <t>40 F</t>
  </si>
</sst>
</file>

<file path=xl/styles.xml><?xml version="1.0" encoding="utf-8"?>
<styleSheet xmlns="http://schemas.openxmlformats.org/spreadsheetml/2006/main">
  <numFmts count="5">
    <numFmt numFmtId="44" formatCode="_-&quot;ر.س.‏&quot;\ * #,##0.00_-;_-&quot;ر.س.‏&quot;\ * #,##0.00\-;_-&quot;ر.س.‏&quot;\ * &quot;-&quot;??_-;_-@_-"/>
    <numFmt numFmtId="166" formatCode="%##"/>
    <numFmt numFmtId="167" formatCode="[$¥-478]#,##0.00"/>
    <numFmt numFmtId="168" formatCode="#,##0.000"/>
    <numFmt numFmtId="169" formatCode="#,##0.0000000000000"/>
  </numFmts>
  <fonts count="13">
    <font>
      <sz val="11"/>
      <color theme="1"/>
      <name val="Arial"/>
      <family val="2"/>
      <charset val="178"/>
      <scheme val="minor"/>
    </font>
    <font>
      <sz val="11"/>
      <color theme="1"/>
      <name val="Arial"/>
      <family val="2"/>
      <charset val="178"/>
      <scheme val="minor"/>
    </font>
    <font>
      <sz val="10"/>
      <name val="Arial"/>
      <family val="2"/>
    </font>
    <font>
      <b/>
      <sz val="10"/>
      <name val="Arial"/>
      <family val="2"/>
    </font>
    <font>
      <b/>
      <sz val="12"/>
      <name val="Arial"/>
      <family val="2"/>
    </font>
    <font>
      <b/>
      <sz val="14"/>
      <name val="Arial"/>
      <family val="2"/>
    </font>
    <font>
      <sz val="10"/>
      <color rgb="FFFF0000"/>
      <name val="Arial"/>
      <family val="2"/>
    </font>
    <font>
      <b/>
      <sz val="12"/>
      <color indexed="60"/>
      <name val="Arial"/>
      <family val="2"/>
    </font>
    <font>
      <b/>
      <sz val="12"/>
      <color indexed="60"/>
      <name val="Calibri"/>
      <family val="2"/>
    </font>
    <font>
      <b/>
      <sz val="10"/>
      <name val="Calibri"/>
      <family val="2"/>
    </font>
    <font>
      <b/>
      <sz val="10"/>
      <color theme="0"/>
      <name val="Arial"/>
      <family val="2"/>
    </font>
    <font>
      <b/>
      <sz val="12"/>
      <name val="Times New Roman"/>
      <family val="1"/>
    </font>
    <font>
      <sz val="12"/>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1" tint="4.9989318521683403E-2"/>
        <bgColor indexed="64"/>
      </patternFill>
    </fill>
  </fills>
  <borders count="15">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ck">
        <color rgb="FFC00000"/>
      </right>
      <top style="thick">
        <color rgb="FFC00000"/>
      </top>
      <bottom style="thick">
        <color rgb="FFC00000"/>
      </bottom>
      <diagonal/>
    </border>
    <border>
      <left style="thick">
        <color rgb="FFC00000"/>
      </left>
      <right style="thick">
        <color rgb="FFC00000"/>
      </right>
      <top style="thick">
        <color rgb="FFC00000"/>
      </top>
      <bottom style="thick">
        <color rgb="FFC00000"/>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167" fontId="0" fillId="0" borderId="0"/>
    <xf numFmtId="44" fontId="1" fillId="0" borderId="0" applyFont="0" applyFill="0" applyBorder="0" applyAlignment="0" applyProtection="0"/>
    <xf numFmtId="9" fontId="1" fillId="0" borderId="0" applyFont="0" applyFill="0" applyBorder="0" applyAlignment="0" applyProtection="0"/>
  </cellStyleXfs>
  <cellXfs count="62">
    <xf numFmtId="167" fontId="0" fillId="0" borderId="0" xfId="0"/>
    <xf numFmtId="167" fontId="2" fillId="2" borderId="0" xfId="0" applyFont="1" applyFill="1" applyAlignment="1">
      <alignment horizontal="center"/>
    </xf>
    <xf numFmtId="167" fontId="3" fillId="2" borderId="0" xfId="0" applyFont="1" applyFill="1" applyAlignment="1">
      <alignment horizontal="center"/>
    </xf>
    <xf numFmtId="167" fontId="3" fillId="2" borderId="0" xfId="0" applyNumberFormat="1" applyFont="1" applyFill="1" applyAlignment="1">
      <alignment horizontal="center"/>
    </xf>
    <xf numFmtId="167" fontId="2" fillId="2" borderId="0" xfId="0" applyFont="1" applyFill="1"/>
    <xf numFmtId="167" fontId="4" fillId="3" borderId="1" xfId="0" applyFont="1" applyFill="1" applyBorder="1" applyAlignment="1">
      <alignment horizontal="center"/>
    </xf>
    <xf numFmtId="167" fontId="5" fillId="4" borderId="1" xfId="0" applyFont="1" applyFill="1" applyBorder="1" applyAlignment="1" applyProtection="1">
      <alignment horizontal="center"/>
      <protection locked="0"/>
    </xf>
    <xf numFmtId="167" fontId="3" fillId="2" borderId="1" xfId="0" applyFont="1" applyFill="1" applyBorder="1" applyAlignment="1">
      <alignment horizontal="center"/>
    </xf>
    <xf numFmtId="167" fontId="3" fillId="2" borderId="1" xfId="0" applyNumberFormat="1" applyFont="1" applyFill="1" applyBorder="1" applyAlignment="1">
      <alignment horizontal="center"/>
    </xf>
    <xf numFmtId="167" fontId="3" fillId="4" borderId="1" xfId="0" applyNumberFormat="1" applyFont="1" applyFill="1" applyBorder="1" applyAlignment="1" applyProtection="1">
      <alignment horizontal="center"/>
      <protection locked="0"/>
    </xf>
    <xf numFmtId="167" fontId="4" fillId="3" borderId="1" xfId="0" applyNumberFormat="1" applyFont="1" applyFill="1" applyBorder="1" applyAlignment="1" applyProtection="1">
      <alignment horizontal="center" vertical="top" wrapText="1"/>
      <protection locked="0"/>
    </xf>
    <xf numFmtId="167" fontId="6" fillId="2" borderId="0" xfId="0" applyFont="1" applyFill="1"/>
    <xf numFmtId="167" fontId="3" fillId="2" borderId="2" xfId="0" applyFont="1" applyFill="1" applyBorder="1" applyAlignment="1">
      <alignment horizontal="center"/>
    </xf>
    <xf numFmtId="167" fontId="3" fillId="2" borderId="2" xfId="0" applyFont="1" applyFill="1" applyBorder="1" applyAlignment="1">
      <alignment horizontal="center" vertical="center"/>
    </xf>
    <xf numFmtId="167" fontId="3" fillId="2" borderId="2" xfId="0" applyNumberFormat="1" applyFont="1" applyFill="1" applyBorder="1" applyAlignment="1">
      <alignment horizontal="center" vertical="center"/>
    </xf>
    <xf numFmtId="167" fontId="3" fillId="4" borderId="2" xfId="0" applyFont="1" applyFill="1" applyBorder="1" applyAlignment="1" applyProtection="1">
      <alignment horizontal="center"/>
      <protection locked="0"/>
    </xf>
    <xf numFmtId="167" fontId="3" fillId="3" borderId="1" xfId="0" applyFont="1" applyFill="1" applyBorder="1" applyAlignment="1">
      <alignment horizontal="center"/>
    </xf>
    <xf numFmtId="167" fontId="3" fillId="4" borderId="1" xfId="0" applyFont="1" applyFill="1" applyBorder="1" applyAlignment="1" applyProtection="1">
      <alignment horizontal="center"/>
      <protection locked="0"/>
    </xf>
    <xf numFmtId="167" fontId="3" fillId="4" borderId="1" xfId="0" applyNumberFormat="1" applyFont="1" applyFill="1" applyBorder="1" applyAlignment="1" applyProtection="1">
      <alignment horizontal="center"/>
    </xf>
    <xf numFmtId="166" fontId="4" fillId="4" borderId="2" xfId="0" applyNumberFormat="1" applyFont="1" applyFill="1" applyBorder="1" applyAlignment="1" applyProtection="1">
      <alignment horizontal="center" vertical="top" wrapText="1"/>
      <protection locked="0"/>
    </xf>
    <xf numFmtId="167" fontId="4" fillId="4" borderId="2" xfId="1" applyNumberFormat="1" applyFont="1" applyFill="1" applyBorder="1" applyAlignment="1" applyProtection="1">
      <alignment horizontal="center" vertical="top" wrapText="1"/>
      <protection locked="0"/>
    </xf>
    <xf numFmtId="167" fontId="3" fillId="2" borderId="0" xfId="0" applyFont="1" applyFill="1" applyBorder="1" applyAlignment="1">
      <alignment horizontal="center" vertical="center"/>
    </xf>
    <xf numFmtId="167" fontId="3" fillId="4" borderId="0" xfId="0" applyNumberFormat="1" applyFont="1" applyFill="1" applyBorder="1" applyAlignment="1">
      <alignment horizontal="center" vertical="center"/>
    </xf>
    <xf numFmtId="167" fontId="3" fillId="4" borderId="3" xfId="0" applyNumberFormat="1" applyFont="1" applyFill="1" applyBorder="1" applyAlignment="1">
      <alignment horizontal="center"/>
    </xf>
    <xf numFmtId="9" fontId="4" fillId="4" borderId="0" xfId="2" applyFont="1" applyFill="1" applyBorder="1" applyAlignment="1" applyProtection="1">
      <alignment horizontal="center" vertical="top" wrapText="1"/>
      <protection locked="0"/>
    </xf>
    <xf numFmtId="167" fontId="3" fillId="2" borderId="0" xfId="0" applyFont="1" applyFill="1" applyBorder="1" applyAlignment="1">
      <alignment horizontal="center"/>
    </xf>
    <xf numFmtId="167" fontId="4" fillId="4" borderId="0" xfId="1" applyNumberFormat="1" applyFont="1" applyFill="1" applyBorder="1" applyAlignment="1" applyProtection="1">
      <alignment horizontal="center" vertical="top" wrapText="1"/>
      <protection locked="0"/>
    </xf>
    <xf numFmtId="167" fontId="3" fillId="3" borderId="4" xfId="0" applyFont="1" applyFill="1" applyBorder="1" applyAlignment="1">
      <alignment horizontal="center" vertical="center"/>
    </xf>
    <xf numFmtId="167" fontId="3" fillId="3" borderId="5" xfId="0" applyFont="1" applyFill="1" applyBorder="1" applyAlignment="1">
      <alignment horizontal="center" vertical="center" wrapText="1"/>
    </xf>
    <xf numFmtId="167" fontId="3" fillId="3" borderId="5" xfId="0" applyFont="1" applyFill="1" applyBorder="1" applyAlignment="1">
      <alignment horizontal="center" vertical="center"/>
    </xf>
    <xf numFmtId="167" fontId="10" fillId="5" borderId="5" xfId="0" applyFont="1" applyFill="1" applyBorder="1" applyAlignment="1">
      <alignment horizontal="center" vertical="center"/>
    </xf>
    <xf numFmtId="167" fontId="3" fillId="3" borderId="6" xfId="0" applyFont="1" applyFill="1" applyBorder="1" applyAlignment="1">
      <alignment horizontal="center" vertical="center"/>
    </xf>
    <xf numFmtId="167" fontId="10" fillId="5" borderId="7" xfId="0" applyFont="1" applyFill="1" applyBorder="1" applyAlignment="1">
      <alignment horizontal="center" vertical="center"/>
    </xf>
    <xf numFmtId="167" fontId="10" fillId="5" borderId="8" xfId="0" applyFont="1" applyFill="1" applyBorder="1" applyAlignment="1">
      <alignment horizontal="center" vertical="center"/>
    </xf>
    <xf numFmtId="167" fontId="3" fillId="3" borderId="9" xfId="0" applyFont="1" applyFill="1" applyBorder="1" applyAlignment="1">
      <alignment horizontal="center" vertical="center"/>
    </xf>
    <xf numFmtId="167" fontId="3" fillId="3" borderId="10" xfId="0" applyNumberFormat="1" applyFont="1" applyFill="1" applyBorder="1" applyAlignment="1" applyProtection="1">
      <alignment horizontal="center"/>
      <protection locked="0"/>
    </xf>
    <xf numFmtId="167" fontId="11" fillId="3" borderId="10" xfId="0" applyNumberFormat="1" applyFont="1" applyFill="1" applyBorder="1" applyAlignment="1" applyProtection="1">
      <alignment horizontal="center"/>
      <protection locked="0"/>
    </xf>
    <xf numFmtId="167" fontId="3" fillId="3" borderId="10" xfId="0" applyFont="1" applyFill="1" applyBorder="1" applyAlignment="1" applyProtection="1">
      <alignment horizontal="center" vertical="center"/>
      <protection locked="0"/>
    </xf>
    <xf numFmtId="168" fontId="3" fillId="3" borderId="10" xfId="0" applyNumberFormat="1" applyFont="1" applyFill="1" applyBorder="1" applyAlignment="1" applyProtection="1">
      <alignment horizontal="center" vertical="center"/>
      <protection locked="0"/>
    </xf>
    <xf numFmtId="168" fontId="10" fillId="5" borderId="10" xfId="0" applyNumberFormat="1" applyFont="1" applyFill="1" applyBorder="1" applyAlignment="1">
      <alignment horizontal="center" vertical="center"/>
    </xf>
    <xf numFmtId="167" fontId="10" fillId="5" borderId="10" xfId="0" applyFont="1" applyFill="1" applyBorder="1" applyAlignment="1">
      <alignment horizontal="center" vertical="center"/>
    </xf>
    <xf numFmtId="9" fontId="10" fillId="5" borderId="10" xfId="2" applyFont="1" applyFill="1" applyBorder="1" applyAlignment="1">
      <alignment horizontal="center" vertical="center"/>
    </xf>
    <xf numFmtId="169" fontId="10" fillId="5" borderId="10" xfId="0" applyNumberFormat="1" applyFont="1" applyFill="1" applyBorder="1" applyAlignment="1">
      <alignment horizontal="center" vertical="center"/>
    </xf>
    <xf numFmtId="4" fontId="3" fillId="3" borderId="10" xfId="0" applyNumberFormat="1" applyFont="1" applyFill="1" applyBorder="1" applyAlignment="1">
      <alignment horizontal="center" vertical="center"/>
    </xf>
    <xf numFmtId="4" fontId="3" fillId="3" borderId="11" xfId="0" applyNumberFormat="1" applyFont="1" applyFill="1" applyBorder="1" applyAlignment="1">
      <alignment horizontal="center" vertical="center"/>
    </xf>
    <xf numFmtId="168" fontId="10" fillId="5" borderId="7" xfId="0" applyNumberFormat="1" applyFont="1" applyFill="1" applyBorder="1" applyAlignment="1">
      <alignment horizontal="center" vertical="center"/>
    </xf>
    <xf numFmtId="168" fontId="10" fillId="5" borderId="8" xfId="0" applyNumberFormat="1" applyFont="1" applyFill="1" applyBorder="1" applyAlignment="1">
      <alignment horizontal="center" vertical="center"/>
    </xf>
    <xf numFmtId="167" fontId="3" fillId="3" borderId="12" xfId="0" applyFont="1" applyFill="1" applyBorder="1" applyAlignment="1">
      <alignment horizontal="center" vertical="center"/>
    </xf>
    <xf numFmtId="167" fontId="3" fillId="3" borderId="13" xfId="0" applyNumberFormat="1" applyFont="1" applyFill="1" applyBorder="1" applyAlignment="1" applyProtection="1">
      <alignment horizontal="center"/>
      <protection locked="0"/>
    </xf>
    <xf numFmtId="167" fontId="11" fillId="3" borderId="13" xfId="0" applyNumberFormat="1" applyFont="1" applyFill="1" applyBorder="1" applyAlignment="1" applyProtection="1">
      <alignment horizontal="center"/>
      <protection locked="0"/>
    </xf>
    <xf numFmtId="167" fontId="3" fillId="3" borderId="13" xfId="0" applyFont="1" applyFill="1" applyBorder="1" applyAlignment="1" applyProtection="1">
      <alignment horizontal="center" vertical="center"/>
      <protection locked="0"/>
    </xf>
    <xf numFmtId="168" fontId="3" fillId="3" borderId="13" xfId="0" applyNumberFormat="1" applyFont="1" applyFill="1" applyBorder="1" applyAlignment="1" applyProtection="1">
      <alignment horizontal="center" vertical="center"/>
      <protection locked="0"/>
    </xf>
    <xf numFmtId="168" fontId="10" fillId="5" borderId="13" xfId="0" applyNumberFormat="1" applyFont="1" applyFill="1" applyBorder="1" applyAlignment="1">
      <alignment horizontal="center" vertical="center"/>
    </xf>
    <xf numFmtId="167" fontId="10" fillId="5" borderId="13" xfId="0" applyFont="1" applyFill="1" applyBorder="1" applyAlignment="1">
      <alignment horizontal="center" vertical="center"/>
    </xf>
    <xf numFmtId="9" fontId="10" fillId="5" borderId="13" xfId="2" applyFont="1" applyFill="1" applyBorder="1" applyAlignment="1">
      <alignment horizontal="center" vertical="center"/>
    </xf>
    <xf numFmtId="169" fontId="10" fillId="5" borderId="13" xfId="0" applyNumberFormat="1" applyFont="1" applyFill="1" applyBorder="1" applyAlignment="1">
      <alignment horizontal="center" vertical="center"/>
    </xf>
    <xf numFmtId="4" fontId="3" fillId="3" borderId="13" xfId="0" applyNumberFormat="1" applyFont="1" applyFill="1" applyBorder="1" applyAlignment="1">
      <alignment horizontal="center" vertical="center"/>
    </xf>
    <xf numFmtId="4" fontId="3" fillId="3" borderId="14" xfId="0" applyNumberFormat="1" applyFont="1" applyFill="1" applyBorder="1" applyAlignment="1">
      <alignment horizontal="center" vertical="center"/>
    </xf>
    <xf numFmtId="167" fontId="12" fillId="2" borderId="0" xfId="0" applyFont="1" applyFill="1"/>
    <xf numFmtId="167" fontId="3" fillId="3" borderId="0" xfId="0" applyFont="1" applyFill="1" applyBorder="1" applyAlignment="1">
      <alignment horizontal="center" vertical="center"/>
    </xf>
    <xf numFmtId="167" fontId="3" fillId="4" borderId="0" xfId="0" applyFont="1" applyFill="1" applyAlignment="1">
      <alignment horizontal="center"/>
    </xf>
    <xf numFmtId="167" fontId="3" fillId="4" borderId="2" xfId="0" applyFont="1" applyFill="1" applyBorder="1" applyAlignment="1">
      <alignment horizontal="center"/>
    </xf>
  </cellXfs>
  <cellStyles count="3">
    <cellStyle name="Currency" xfId="1" builtinId="4"/>
    <cellStyle name="Normal" xfId="0" builtinId="0"/>
    <cellStyle name="Percent" xfId="2"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644769</xdr:colOff>
      <xdr:row>0</xdr:row>
      <xdr:rowOff>7327</xdr:rowOff>
    </xdr:from>
    <xdr:to>
      <xdr:col>13</xdr:col>
      <xdr:colOff>161192</xdr:colOff>
      <xdr:row>1</xdr:row>
      <xdr:rowOff>439616</xdr:rowOff>
    </xdr:to>
    <xdr:sp macro="" textlink="">
      <xdr:nvSpPr>
        <xdr:cNvPr id="2" name="مستطيل 1"/>
        <xdr:cNvSpPr/>
      </xdr:nvSpPr>
      <xdr:spPr>
        <a:xfrm>
          <a:off x="11224422658" y="7327"/>
          <a:ext cx="4174148" cy="594214"/>
        </a:xfrm>
        <a:prstGeom prst="rect">
          <a:avLst/>
        </a:prstGeom>
      </xdr:spPr>
      <xdr:style>
        <a:lnRef idx="0">
          <a:schemeClr val="accent4"/>
        </a:lnRef>
        <a:fillRef idx="3">
          <a:schemeClr val="accent4"/>
        </a:fillRef>
        <a:effectRef idx="3">
          <a:schemeClr val="accent4"/>
        </a:effectRef>
        <a:fontRef idx="minor">
          <a:schemeClr val="lt1"/>
        </a:fontRef>
      </xdr:style>
      <xdr:txBody>
        <a:bodyPr vertOverflow="clip" rtlCol="1" anchor="ctr"/>
        <a:lstStyle/>
        <a:p>
          <a:pPr algn="ctr" rtl="1"/>
          <a:r>
            <a:rPr lang="en-US" sz="2400" b="1" i="1" u="none">
              <a:solidFill>
                <a:schemeClr val="bg1"/>
              </a:solidFill>
              <a:latin typeface="Aharoni" pitchFamily="2" charset="-79"/>
              <a:cs typeface="Aharoni" pitchFamily="2" charset="-79"/>
            </a:rPr>
            <a:t>AL-MESHKAH</a:t>
          </a:r>
          <a:endParaRPr lang="ar-SA" sz="2400" b="1" i="1" u="none">
            <a:solidFill>
              <a:schemeClr val="bg1"/>
            </a:solidFill>
            <a:latin typeface="Aharoni" pitchFamily="2" charset="-79"/>
            <a:cs typeface="+mj-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644769</xdr:colOff>
      <xdr:row>0</xdr:row>
      <xdr:rowOff>7327</xdr:rowOff>
    </xdr:from>
    <xdr:to>
      <xdr:col>13</xdr:col>
      <xdr:colOff>161192</xdr:colOff>
      <xdr:row>1</xdr:row>
      <xdr:rowOff>439616</xdr:rowOff>
    </xdr:to>
    <xdr:sp macro="" textlink="">
      <xdr:nvSpPr>
        <xdr:cNvPr id="2" name="مستطيل 1"/>
        <xdr:cNvSpPr/>
      </xdr:nvSpPr>
      <xdr:spPr>
        <a:xfrm>
          <a:off x="11224422658" y="7327"/>
          <a:ext cx="4174148" cy="594214"/>
        </a:xfrm>
        <a:prstGeom prst="rect">
          <a:avLst/>
        </a:prstGeom>
      </xdr:spPr>
      <xdr:style>
        <a:lnRef idx="0">
          <a:schemeClr val="accent4"/>
        </a:lnRef>
        <a:fillRef idx="3">
          <a:schemeClr val="accent4"/>
        </a:fillRef>
        <a:effectRef idx="3">
          <a:schemeClr val="accent4"/>
        </a:effectRef>
        <a:fontRef idx="minor">
          <a:schemeClr val="lt1"/>
        </a:fontRef>
      </xdr:style>
      <xdr:txBody>
        <a:bodyPr vertOverflow="clip" rtlCol="1" anchor="ctr"/>
        <a:lstStyle/>
        <a:p>
          <a:pPr algn="ctr" rtl="1"/>
          <a:r>
            <a:rPr lang="en-US" sz="2400" b="1" i="1" u="none">
              <a:solidFill>
                <a:schemeClr val="bg1"/>
              </a:solidFill>
              <a:latin typeface="Aharoni" pitchFamily="2" charset="-79"/>
              <a:cs typeface="Aharoni" pitchFamily="2" charset="-79"/>
            </a:rPr>
            <a:t>AL-MESHKAH</a:t>
          </a:r>
          <a:endParaRPr lang="ar-SA" sz="2400" b="1" i="1" u="none">
            <a:solidFill>
              <a:schemeClr val="bg1"/>
            </a:solidFill>
            <a:latin typeface="Aharoni" pitchFamily="2" charset="-79"/>
            <a:cs typeface="+mj-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644769</xdr:colOff>
      <xdr:row>0</xdr:row>
      <xdr:rowOff>7327</xdr:rowOff>
    </xdr:from>
    <xdr:to>
      <xdr:col>13</xdr:col>
      <xdr:colOff>161192</xdr:colOff>
      <xdr:row>1</xdr:row>
      <xdr:rowOff>439616</xdr:rowOff>
    </xdr:to>
    <xdr:sp macro="" textlink="">
      <xdr:nvSpPr>
        <xdr:cNvPr id="2" name="مستطيل 1"/>
        <xdr:cNvSpPr/>
      </xdr:nvSpPr>
      <xdr:spPr>
        <a:xfrm>
          <a:off x="11224422658" y="7327"/>
          <a:ext cx="4174148" cy="594214"/>
        </a:xfrm>
        <a:prstGeom prst="rect">
          <a:avLst/>
        </a:prstGeom>
      </xdr:spPr>
      <xdr:style>
        <a:lnRef idx="0">
          <a:schemeClr val="accent4"/>
        </a:lnRef>
        <a:fillRef idx="3">
          <a:schemeClr val="accent4"/>
        </a:fillRef>
        <a:effectRef idx="3">
          <a:schemeClr val="accent4"/>
        </a:effectRef>
        <a:fontRef idx="minor">
          <a:schemeClr val="lt1"/>
        </a:fontRef>
      </xdr:style>
      <xdr:txBody>
        <a:bodyPr vertOverflow="clip" rtlCol="1" anchor="ctr"/>
        <a:lstStyle/>
        <a:p>
          <a:pPr algn="ctr" rtl="1"/>
          <a:r>
            <a:rPr lang="en-US" sz="2400" b="1" i="1" u="none">
              <a:solidFill>
                <a:schemeClr val="bg1"/>
              </a:solidFill>
              <a:latin typeface="Aharoni" pitchFamily="2" charset="-79"/>
              <a:cs typeface="Aharoni" pitchFamily="2" charset="-79"/>
            </a:rPr>
            <a:t>AL-MESHKAH</a:t>
          </a:r>
          <a:endParaRPr lang="ar-SA" sz="2400" b="1" i="1" u="none">
            <a:solidFill>
              <a:schemeClr val="bg1"/>
            </a:solidFill>
            <a:latin typeface="Aharoni" pitchFamily="2" charset="-79"/>
            <a:cs typeface="+mj-cs"/>
          </a:endParaRPr>
        </a:p>
      </xdr:txBody>
    </xdr: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2:U267"/>
  <sheetViews>
    <sheetView rightToLeft="1" tabSelected="1" workbookViewId="0">
      <selection activeCell="U5" sqref="U5"/>
    </sheetView>
  </sheetViews>
  <sheetFormatPr defaultRowHeight="12.75"/>
  <cols>
    <col min="1" max="1" width="3.375" style="1" customWidth="1"/>
    <col min="2" max="2" width="9" style="2"/>
    <col min="3" max="3" width="25.125" style="2" customWidth="1"/>
    <col min="4" max="5" width="9" style="2"/>
    <col min="6" max="12" width="0" style="2" hidden="1" customWidth="1"/>
    <col min="13" max="13" width="9" style="2"/>
    <col min="14" max="14" width="10.25" style="2" bestFit="1" customWidth="1"/>
    <col min="15" max="15" width="9" style="2"/>
    <col min="16" max="19" width="0" style="2" hidden="1" customWidth="1"/>
    <col min="20" max="16384" width="9" style="4"/>
  </cols>
  <sheetData>
    <row r="2" spans="1:21" ht="36" customHeight="1">
      <c r="H2" s="3"/>
    </row>
    <row r="3" spans="1:21" ht="18">
      <c r="B3" s="5" t="s">
        <v>0</v>
      </c>
      <c r="C3" s="6" t="s">
        <v>1</v>
      </c>
      <c r="E3" s="7" t="s">
        <v>2</v>
      </c>
      <c r="F3" s="7"/>
      <c r="G3" s="7"/>
      <c r="H3" s="8"/>
      <c r="I3" s="7"/>
      <c r="J3" s="7"/>
      <c r="K3" s="7"/>
      <c r="L3" s="7"/>
      <c r="M3" s="9">
        <v>40179</v>
      </c>
      <c r="N3" s="7" t="s">
        <v>3</v>
      </c>
      <c r="O3" s="10">
        <v>6.88</v>
      </c>
      <c r="U3" s="11"/>
    </row>
    <row r="4" spans="1:21">
      <c r="B4" s="12" t="s">
        <v>40</v>
      </c>
      <c r="C4" s="61" t="s">
        <v>41</v>
      </c>
      <c r="E4" s="12" t="s">
        <v>4</v>
      </c>
      <c r="F4" s="12"/>
      <c r="G4" s="12"/>
      <c r="H4" s="12"/>
      <c r="I4" s="12"/>
      <c r="J4" s="12"/>
      <c r="K4" s="13"/>
      <c r="L4" s="14"/>
      <c r="M4" s="15" t="s">
        <v>5</v>
      </c>
      <c r="N4" s="16" t="s">
        <v>6</v>
      </c>
      <c r="O4" s="17" t="s">
        <v>7</v>
      </c>
    </row>
    <row r="5" spans="1:21" ht="15.75">
      <c r="B5" s="2" t="s">
        <v>38</v>
      </c>
      <c r="C5" s="60" t="s">
        <v>39</v>
      </c>
      <c r="D5" s="18">
        <f>SUM(عمولة_1)</f>
        <v>501.45348837209309</v>
      </c>
      <c r="E5" s="12" t="s">
        <v>8</v>
      </c>
      <c r="F5" s="12"/>
      <c r="G5" s="12"/>
      <c r="H5" s="12"/>
      <c r="I5" s="12"/>
      <c r="J5" s="12"/>
      <c r="K5" s="13"/>
      <c r="L5" s="14"/>
      <c r="M5" s="19">
        <v>0.05</v>
      </c>
      <c r="N5" s="12" t="s">
        <v>9</v>
      </c>
      <c r="O5" s="20">
        <v>500</v>
      </c>
    </row>
    <row r="6" spans="1:21" ht="16.5" thickBot="1">
      <c r="B6" s="21" t="s">
        <v>10</v>
      </c>
      <c r="C6" s="22">
        <f>SUM(قيمة_الفاتورة)</f>
        <v>11231.10465116279</v>
      </c>
      <c r="D6" s="23">
        <f>SUM(عمولة2)</f>
        <v>200.58139534883722</v>
      </c>
      <c r="E6" s="2" t="s">
        <v>11</v>
      </c>
      <c r="M6" s="24">
        <v>0.02</v>
      </c>
      <c r="N6" s="25" t="s">
        <v>12</v>
      </c>
      <c r="O6" s="26"/>
    </row>
    <row r="7" spans="1:21" s="1" customFormat="1" ht="27" thickTop="1" thickBot="1">
      <c r="A7" s="27" t="s">
        <v>13</v>
      </c>
      <c r="B7" s="28" t="s">
        <v>14</v>
      </c>
      <c r="C7" s="29" t="s">
        <v>15</v>
      </c>
      <c r="D7" s="29" t="s">
        <v>16</v>
      </c>
      <c r="E7" s="29" t="s">
        <v>17</v>
      </c>
      <c r="F7" s="30" t="s">
        <v>18</v>
      </c>
      <c r="G7" s="30" t="s">
        <v>19</v>
      </c>
      <c r="H7" s="30" t="s">
        <v>20</v>
      </c>
      <c r="I7" s="30" t="s">
        <v>21</v>
      </c>
      <c r="J7" s="30" t="s">
        <v>22</v>
      </c>
      <c r="K7" s="30"/>
      <c r="L7" s="30" t="s">
        <v>23</v>
      </c>
      <c r="M7" s="29" t="s">
        <v>24</v>
      </c>
      <c r="N7" s="29" t="s">
        <v>25</v>
      </c>
      <c r="O7" s="31" t="s">
        <v>18</v>
      </c>
      <c r="P7" s="32" t="s">
        <v>26</v>
      </c>
      <c r="Q7" s="33" t="s">
        <v>27</v>
      </c>
      <c r="R7" s="33" t="s">
        <v>28</v>
      </c>
      <c r="S7" s="33" t="s">
        <v>29</v>
      </c>
    </row>
    <row r="8" spans="1:21" ht="17.25" thickTop="1" thickBot="1">
      <c r="A8" s="34">
        <f>IF(B8&lt;&gt;"",ROW()-7,"")</f>
        <v>1</v>
      </c>
      <c r="B8" s="35" t="s">
        <v>30</v>
      </c>
      <c r="C8" s="36" t="s">
        <v>31</v>
      </c>
      <c r="D8" s="37">
        <v>500</v>
      </c>
      <c r="E8" s="38">
        <v>90</v>
      </c>
      <c r="F8" s="39">
        <f>$D8*$E8</f>
        <v>45000</v>
      </c>
      <c r="G8" s="39">
        <f>IF($O$3&gt;0,$E8/$O$3,0)</f>
        <v>13.08139534883721</v>
      </c>
      <c r="H8" s="39">
        <f>IF(OR($O$3=0,$O$3=""),$F8*($M$5+$M$6)+$F8,$G8*($M$5+$M$6)+$G8)</f>
        <v>13.997093023255815</v>
      </c>
      <c r="I8" s="39">
        <f>IF(AND($H8&gt;0,$G8&gt;0),$D8*$H8,IF(AND($G8&gt;0,$H8=0),$D8*$G8,$D8*$E8))</f>
        <v>6998.5465116279074</v>
      </c>
      <c r="J8" s="40" t="str">
        <f>IF(AND($H8&gt;0,$G8&gt;0),"$","R")</f>
        <v>$</v>
      </c>
      <c r="K8" s="41">
        <f>IF(AND($F8&gt;0,$G8&gt;0),$O$5/SUM($I$8:$I$302),$V$17/SUM($I$8:$I$302))</f>
        <v>4.6593525667073005E-2</v>
      </c>
      <c r="L8" s="42">
        <f>IF(AND($G8&gt;0,$H8&gt;0),$O$5/SUM($I$8:$I$302),$V$17/SUM($I$8:$I$302))</f>
        <v>4.6593525667073005E-2</v>
      </c>
      <c r="M8" s="43">
        <f>IF(AND($G8&gt;0,$H8&gt;0),$H8*$L8+$H8,IF(AND($G8&gt;0,$H8=0),$G8,IF(AND($G8=0,$H8=0),$E8,H8*L8)))</f>
        <v>14.649266936299293</v>
      </c>
      <c r="N8" s="43">
        <f>$M8*12</f>
        <v>175.79120323559152</v>
      </c>
      <c r="O8" s="44">
        <f>$M8*$D8</f>
        <v>7324.6334681496464</v>
      </c>
      <c r="P8" s="45">
        <f>IF($O$3&gt;0,$D8*$G8*$M$5,$D8*$E8*$M$5)</f>
        <v>327.03488372093028</v>
      </c>
      <c r="Q8" s="46">
        <f>IF($O$3&gt;0,$D8*$G8*$M$6,$D8*$E8*$M$6)</f>
        <v>130.81395348837211</v>
      </c>
      <c r="R8" s="46">
        <f>IF(SUM($L8)&gt;0,$I8*$L8,"")</f>
        <v>326.08695652173913</v>
      </c>
      <c r="S8" s="46">
        <f>IF(AND(SUM($P8)&gt;0,SUM($R8)&gt;0),$P8+$Q8+$R8,"")</f>
        <v>783.93579373104149</v>
      </c>
    </row>
    <row r="9" spans="1:21" ht="17.25" thickTop="1" thickBot="1">
      <c r="A9" s="34">
        <f t="shared" ref="A9:A72" si="0">IF(B9&lt;&gt;"",ROW()-7,"")</f>
        <v>2</v>
      </c>
      <c r="B9" s="35" t="s">
        <v>32</v>
      </c>
      <c r="C9" s="36" t="s">
        <v>33</v>
      </c>
      <c r="D9" s="37">
        <v>600</v>
      </c>
      <c r="E9" s="38">
        <v>40</v>
      </c>
      <c r="F9" s="39">
        <f>$D9*$E9</f>
        <v>24000</v>
      </c>
      <c r="G9" s="39">
        <f>IF($O$3&gt;0,$E9/$O$3,0)</f>
        <v>5.8139534883720927</v>
      </c>
      <c r="H9" s="39">
        <f>IF(OR($O$3=0,$O$3=""),$F9*($M$5+$M$6)+$F9,$G9*($M$5+$M$6)+$G9)</f>
        <v>6.220930232558139</v>
      </c>
      <c r="I9" s="39">
        <f>IF(AND($H9&gt;0,$G9&gt;0),$D9*$H9,IF(AND($G9&gt;0,$H9=0),$D9*$G9,$D9*$E9))</f>
        <v>3732.5581395348836</v>
      </c>
      <c r="J9" s="40" t="str">
        <f>IF(AND($H9&gt;0,$G9&gt;0),"$","R")</f>
        <v>$</v>
      </c>
      <c r="K9" s="41">
        <f>IF(AND($F9&gt;0,$G9&gt;0),$O$5/SUM($I$8:$I$302),$V$17/SUM($I$8:$I$302))</f>
        <v>4.6593525667073005E-2</v>
      </c>
      <c r="L9" s="42">
        <f>IF(AND($G9&gt;0,$H9&gt;0),$O$5/SUM($I$8:$I$302),$V$17/SUM($I$8:$I$302))</f>
        <v>4.6593525667073005E-2</v>
      </c>
      <c r="M9" s="43">
        <f>IF(AND($G9&gt;0,$H9&gt;0),$H9*$L9+$H9,IF(AND($G9&gt;0,$H9=0),$G9,IF(AND($G9=0,$H9=0),$E9,H9*L9)))</f>
        <v>6.5107853050219067</v>
      </c>
      <c r="N9" s="43">
        <f>$M9*12</f>
        <v>78.129423660262887</v>
      </c>
      <c r="O9" s="44">
        <f>$M9*$D9</f>
        <v>3906.4711830131441</v>
      </c>
      <c r="P9" s="45">
        <f>IF($O$3&gt;0,$D9*$G9*$M$5,$D9*$E9*$M$5)</f>
        <v>174.41860465116281</v>
      </c>
      <c r="Q9" s="46">
        <f>IF($O$3&gt;0,$D9*$G9*$M$6,$D9*$E9*$M$6)</f>
        <v>69.767441860465112</v>
      </c>
      <c r="R9" s="46">
        <f>IF(SUM($L9)&gt;0,$I9*$L9,"")</f>
        <v>173.91304347826087</v>
      </c>
      <c r="S9" s="46">
        <f>IF(AND(SUM($P9)&gt;0,SUM($R9)&gt;0),$P9+$Q9+$R9,"")</f>
        <v>418.0990899898888</v>
      </c>
    </row>
    <row r="10" spans="1:21" ht="17.25" thickTop="1" thickBot="1">
      <c r="A10" s="34" t="str">
        <f t="shared" si="0"/>
        <v/>
      </c>
      <c r="B10" s="35"/>
      <c r="C10" s="36"/>
      <c r="D10" s="37"/>
      <c r="E10" s="38"/>
      <c r="F10" s="39">
        <f>$D10*$E10</f>
        <v>0</v>
      </c>
      <c r="G10" s="39">
        <f>IF($O$3&gt;0,$E10/$O$3,0)</f>
        <v>0</v>
      </c>
      <c r="H10" s="39">
        <f>IF(OR($O$3=0,$O$3=""),$F10*($M$5+$M$6)+$F10,$G10*($M$5+$M$6)+$G10)</f>
        <v>0</v>
      </c>
      <c r="I10" s="39">
        <f>IF(AND($H10&gt;0,$G10&gt;0),$D10*$H10,IF(AND($G10&gt;0,$H10=0),$D10*$G10,$D10*$E10))</f>
        <v>0</v>
      </c>
      <c r="J10" s="40" t="str">
        <f>IF(AND($H10&gt;0,$G10&gt;0),"$","R")</f>
        <v>R</v>
      </c>
      <c r="K10" s="41">
        <f>IF(AND($F10&gt;0,$G10&gt;0),$O$5/SUM($I$8:$I$302),$V$17/SUM($I$8:$I$302))</f>
        <v>0</v>
      </c>
      <c r="L10" s="42">
        <f>IF(AND($G10&gt;0,$H10&gt;0),$O$5/SUM($I$8:$I$302),$V$17/SUM($I$8:$I$302))</f>
        <v>0</v>
      </c>
      <c r="M10" s="43">
        <f>IF(AND($G10&gt;0,$H10&gt;0),$H10*$L10+$H10,IF(AND($G10&gt;0,$H10=0),$G10,IF(AND($G10=0,$H10=0),$E10,H10*L10)))</f>
        <v>0</v>
      </c>
      <c r="N10" s="43">
        <f>$M10*12</f>
        <v>0</v>
      </c>
      <c r="O10" s="44">
        <f>$M10*$D10</f>
        <v>0</v>
      </c>
      <c r="P10" s="45">
        <f>IF($O$3&gt;0,$D10*$G10*$M$5,$D10*$E10*$M$5)</f>
        <v>0</v>
      </c>
      <c r="Q10" s="46">
        <f>IF($O$3&gt;0,$D10*$G10*$M$6,$D10*$E10*$M$6)</f>
        <v>0</v>
      </c>
      <c r="R10" s="46" t="str">
        <f>IF(SUM($L10)&gt;0,$I10*$L10,"")</f>
        <v/>
      </c>
      <c r="S10" s="46" t="str">
        <f>IF(AND(SUM($P10)&gt;0,SUM($R10)&gt;0),$P10+$Q10+$R10,"")</f>
        <v/>
      </c>
    </row>
    <row r="11" spans="1:21" ht="17.25" thickTop="1" thickBot="1">
      <c r="A11" s="34" t="str">
        <f t="shared" si="0"/>
        <v/>
      </c>
      <c r="B11" s="35"/>
      <c r="C11" s="36"/>
      <c r="D11" s="37"/>
      <c r="E11" s="38"/>
      <c r="F11" s="39">
        <f>$D11*$E11</f>
        <v>0</v>
      </c>
      <c r="G11" s="39">
        <f>IF($O$3&gt;0,$E11/$O$3,0)</f>
        <v>0</v>
      </c>
      <c r="H11" s="39">
        <f>IF(OR($O$3=0,$O$3=""),$F11*($M$5+$M$6)+$F11,$G11*($M$5+$M$6)+$G11)</f>
        <v>0</v>
      </c>
      <c r="I11" s="39">
        <f>IF(AND($H11&gt;0,$G11&gt;0),$D11*$H11,IF(AND($G11&gt;0,$H11=0),$D11*$G11,$D11*$E11))</f>
        <v>0</v>
      </c>
      <c r="J11" s="40" t="str">
        <f>IF(AND($H11&gt;0,$G11&gt;0),"$","R")</f>
        <v>R</v>
      </c>
      <c r="K11" s="41">
        <f>IF(AND($F11&gt;0,$G11&gt;0),$O$5/SUM($I$8:$I$302),$V$17/SUM($I$8:$I$302))</f>
        <v>0</v>
      </c>
      <c r="L11" s="42">
        <f>IF(AND($G11&gt;0,$H11&gt;0),$O$5/SUM($I$8:$I$302),$V$17/SUM($I$8:$I$302))</f>
        <v>0</v>
      </c>
      <c r="M11" s="43">
        <f>IF(AND($G11&gt;0,$H11&gt;0),$H11*$L11+$H11,IF(AND($G11&gt;0,$H11=0),$G11,IF(AND($G11=0,$H11=0),$E11,H11*L11)))</f>
        <v>0</v>
      </c>
      <c r="N11" s="43">
        <f>$M11*12</f>
        <v>0</v>
      </c>
      <c r="O11" s="44">
        <f>$M11*$D11</f>
        <v>0</v>
      </c>
      <c r="P11" s="45">
        <f>IF($O$3&gt;0,$D11*$G11*$M$5,$D11*$E11*$M$5)</f>
        <v>0</v>
      </c>
      <c r="Q11" s="46">
        <f>IF($O$3&gt;0,$D11*$G11*$M$6,$D11*$E11*$M$6)</f>
        <v>0</v>
      </c>
      <c r="R11" s="46" t="str">
        <f>IF(SUM($L11)&gt;0,$I11*$L11,"")</f>
        <v/>
      </c>
      <c r="S11" s="46" t="str">
        <f>IF(AND(SUM($P11)&gt;0,SUM($R11)&gt;0),$P11+$Q11+$R11,"")</f>
        <v/>
      </c>
    </row>
    <row r="12" spans="1:21" ht="17.25" thickTop="1" thickBot="1">
      <c r="A12" s="47" t="str">
        <f t="shared" si="0"/>
        <v/>
      </c>
      <c r="B12" s="48"/>
      <c r="C12" s="49"/>
      <c r="D12" s="50"/>
      <c r="E12" s="51"/>
      <c r="F12" s="52">
        <f>$D12*$E12</f>
        <v>0</v>
      </c>
      <c r="G12" s="52">
        <f>IF($O$3&gt;0,$E12/$O$3,0)</f>
        <v>0</v>
      </c>
      <c r="H12" s="52">
        <f>IF(OR($O$3=0,$O$3=""),$F12*($M$5+$M$6)+$F12,$G12*($M$5+$M$6)+$G12)</f>
        <v>0</v>
      </c>
      <c r="I12" s="52">
        <f>IF(AND($H12&gt;0,$G12&gt;0),$D12*$H12,IF(AND($G12&gt;0,$H12=0),$D12*$G12,$D12*$E12))</f>
        <v>0</v>
      </c>
      <c r="J12" s="53" t="str">
        <f>IF(AND($H12&gt;0,$G12&gt;0),"$","R")</f>
        <v>R</v>
      </c>
      <c r="K12" s="54">
        <f>IF(AND($F12&gt;0,$G12&gt;0),$O$5/SUM($I$8:$I$302),$V$17/SUM($I$8:$I$302))</f>
        <v>0</v>
      </c>
      <c r="L12" s="55">
        <f>IF(AND($G12&gt;0,$H12&gt;0),$O$5/SUM($I$8:$I$302),$V$17/SUM($I$8:$I$302))</f>
        <v>0</v>
      </c>
      <c r="M12" s="56">
        <f>IF(AND($G12&gt;0,$H12&gt;0),$H12*$L12+$H12,IF(AND($G12&gt;0,$H12=0),$G12,IF(AND($G12=0,$H12=0),$E12,H12*L12)))</f>
        <v>0</v>
      </c>
      <c r="N12" s="56">
        <f>$M12*12</f>
        <v>0</v>
      </c>
      <c r="O12" s="57">
        <f>$M12*$D12</f>
        <v>0</v>
      </c>
      <c r="P12" s="45">
        <f>IF($O$3&gt;0,$D12*$G12*$M$5,$D12*$E12*$M$5)</f>
        <v>0</v>
      </c>
      <c r="Q12" s="46">
        <f>IF($O$3&gt;0,$D12*$G12*$M$6,$D12*$E12*$M$6)</f>
        <v>0</v>
      </c>
      <c r="R12" s="46" t="str">
        <f>IF(SUM($L12)&gt;0,$I12*$L12,"")</f>
        <v/>
      </c>
      <c r="S12" s="46" t="str">
        <f>IF(AND(SUM($P12)&gt;0,SUM($R12)&gt;0),$P12+$Q12+$R12,"")</f>
        <v/>
      </c>
      <c r="U12" s="58"/>
    </row>
    <row r="13" spans="1:21" ht="17.25" thickTop="1" thickBot="1">
      <c r="A13" s="47" t="str">
        <f t="shared" si="0"/>
        <v/>
      </c>
      <c r="B13" s="48"/>
      <c r="C13" s="49"/>
      <c r="D13" s="50"/>
      <c r="E13" s="51"/>
      <c r="F13" s="52">
        <f t="shared" ref="F13:F76" si="1">$D13*$E13</f>
        <v>0</v>
      </c>
      <c r="G13" s="52">
        <f t="shared" ref="G13:G76" si="2">IF($O$3&gt;0,$E13/$O$3,0)</f>
        <v>0</v>
      </c>
      <c r="H13" s="52">
        <f t="shared" ref="H13:H76" si="3">IF(OR($O$3=0,$O$3=""),$F13*($M$5+$M$6)+$F13,$G13*($M$5+$M$6)+$G13)</f>
        <v>0</v>
      </c>
      <c r="I13" s="52">
        <f t="shared" ref="I13:I76" si="4">IF(AND($H13&gt;0,$G13&gt;0),$D13*$H13,IF(AND($G13&gt;0,$H13=0),$D13*$G13,$D13*$E13))</f>
        <v>0</v>
      </c>
      <c r="J13" s="53" t="str">
        <f t="shared" ref="J13:J76" si="5">IF(AND($H13&gt;0,$G13&gt;0),"$","R")</f>
        <v>R</v>
      </c>
      <c r="K13" s="54">
        <f t="shared" ref="K13:K76" si="6">IF(AND($F13&gt;0,$G13&gt;0),$O$5/SUM($I$8:$I$302),$V$17/SUM($I$8:$I$302))</f>
        <v>0</v>
      </c>
      <c r="L13" s="55">
        <f t="shared" ref="L13:L76" si="7">IF(AND($G13&gt;0,$H13&gt;0),$O$5/SUM($I$8:$I$302),$V$17/SUM($I$8:$I$302))</f>
        <v>0</v>
      </c>
      <c r="M13" s="56">
        <f t="shared" ref="M13:M76" si="8">IF(AND($G13&gt;0,$H13&gt;0),$H13*$L13+$H13,IF(AND($G13&gt;0,$H13=0),$G13,IF(AND($G13=0,$H13=0),$E13,H13*L13)))</f>
        <v>0</v>
      </c>
      <c r="N13" s="56">
        <f t="shared" ref="N13:N76" si="9">$M13*12</f>
        <v>0</v>
      </c>
      <c r="O13" s="57">
        <f t="shared" ref="O13:O76" si="10">$M13*$D13</f>
        <v>0</v>
      </c>
      <c r="P13" s="45">
        <f t="shared" ref="P13:P76" si="11">IF($O$3&gt;0,$D13*$G13*$M$5,$D13*$E13*$M$5)</f>
        <v>0</v>
      </c>
      <c r="Q13" s="46">
        <f t="shared" ref="Q13:Q76" si="12">IF($O$3&gt;0,$D13*$G13*$M$6,$D13*$E13*$M$6)</f>
        <v>0</v>
      </c>
      <c r="R13" s="46" t="str">
        <f t="shared" ref="R13:R76" si="13">IF(SUM($L13)&gt;0,$I13*$L13,"")</f>
        <v/>
      </c>
      <c r="S13" s="46" t="str">
        <f t="shared" ref="S13:S76" si="14">IF(AND(SUM($P13)&gt;0,SUM($R13)&gt;0),$P13+$Q13+$R13,"")</f>
        <v/>
      </c>
    </row>
    <row r="14" spans="1:21" ht="17.25" thickTop="1" thickBot="1">
      <c r="A14" s="47" t="str">
        <f t="shared" si="0"/>
        <v/>
      </c>
      <c r="B14" s="48"/>
      <c r="C14" s="49"/>
      <c r="D14" s="50"/>
      <c r="E14" s="51"/>
      <c r="F14" s="52">
        <f t="shared" si="1"/>
        <v>0</v>
      </c>
      <c r="G14" s="52">
        <f t="shared" si="2"/>
        <v>0</v>
      </c>
      <c r="H14" s="52">
        <f t="shared" si="3"/>
        <v>0</v>
      </c>
      <c r="I14" s="52">
        <f t="shared" si="4"/>
        <v>0</v>
      </c>
      <c r="J14" s="53" t="str">
        <f t="shared" si="5"/>
        <v>R</v>
      </c>
      <c r="K14" s="54">
        <f t="shared" si="6"/>
        <v>0</v>
      </c>
      <c r="L14" s="55">
        <f t="shared" si="7"/>
        <v>0</v>
      </c>
      <c r="M14" s="56">
        <f t="shared" si="8"/>
        <v>0</v>
      </c>
      <c r="N14" s="56">
        <f t="shared" si="9"/>
        <v>0</v>
      </c>
      <c r="O14" s="57">
        <f t="shared" si="10"/>
        <v>0</v>
      </c>
      <c r="P14" s="45">
        <f t="shared" si="11"/>
        <v>0</v>
      </c>
      <c r="Q14" s="46">
        <f t="shared" si="12"/>
        <v>0</v>
      </c>
      <c r="R14" s="46" t="str">
        <f t="shared" si="13"/>
        <v/>
      </c>
      <c r="S14" s="46" t="str">
        <f t="shared" si="14"/>
        <v/>
      </c>
    </row>
    <row r="15" spans="1:21" ht="17.25" thickTop="1" thickBot="1">
      <c r="A15" s="47" t="str">
        <f t="shared" si="0"/>
        <v/>
      </c>
      <c r="B15" s="48"/>
      <c r="C15" s="49"/>
      <c r="D15" s="50"/>
      <c r="E15" s="51"/>
      <c r="F15" s="52">
        <f t="shared" si="1"/>
        <v>0</v>
      </c>
      <c r="G15" s="52">
        <f t="shared" si="2"/>
        <v>0</v>
      </c>
      <c r="H15" s="52">
        <f t="shared" si="3"/>
        <v>0</v>
      </c>
      <c r="I15" s="52">
        <f t="shared" si="4"/>
        <v>0</v>
      </c>
      <c r="J15" s="53" t="str">
        <f t="shared" si="5"/>
        <v>R</v>
      </c>
      <c r="K15" s="54">
        <f t="shared" si="6"/>
        <v>0</v>
      </c>
      <c r="L15" s="55">
        <f t="shared" si="7"/>
        <v>0</v>
      </c>
      <c r="M15" s="56">
        <f t="shared" si="8"/>
        <v>0</v>
      </c>
      <c r="N15" s="56">
        <f t="shared" si="9"/>
        <v>0</v>
      </c>
      <c r="O15" s="57">
        <f t="shared" si="10"/>
        <v>0</v>
      </c>
      <c r="P15" s="45">
        <f t="shared" si="11"/>
        <v>0</v>
      </c>
      <c r="Q15" s="46">
        <f t="shared" si="12"/>
        <v>0</v>
      </c>
      <c r="R15" s="46" t="str">
        <f t="shared" si="13"/>
        <v/>
      </c>
      <c r="S15" s="46" t="str">
        <f t="shared" si="14"/>
        <v/>
      </c>
    </row>
    <row r="16" spans="1:21" ht="17.25" thickTop="1" thickBot="1">
      <c r="A16" s="47" t="str">
        <f t="shared" si="0"/>
        <v/>
      </c>
      <c r="B16" s="48"/>
      <c r="C16" s="49"/>
      <c r="D16" s="50"/>
      <c r="E16" s="51"/>
      <c r="F16" s="52">
        <f t="shared" si="1"/>
        <v>0</v>
      </c>
      <c r="G16" s="52">
        <f t="shared" si="2"/>
        <v>0</v>
      </c>
      <c r="H16" s="52">
        <f t="shared" si="3"/>
        <v>0</v>
      </c>
      <c r="I16" s="52">
        <f t="shared" si="4"/>
        <v>0</v>
      </c>
      <c r="J16" s="53" t="str">
        <f t="shared" si="5"/>
        <v>R</v>
      </c>
      <c r="K16" s="54">
        <f t="shared" si="6"/>
        <v>0</v>
      </c>
      <c r="L16" s="55">
        <f t="shared" si="7"/>
        <v>0</v>
      </c>
      <c r="M16" s="56">
        <f t="shared" si="8"/>
        <v>0</v>
      </c>
      <c r="N16" s="56">
        <f t="shared" si="9"/>
        <v>0</v>
      </c>
      <c r="O16" s="57">
        <f t="shared" si="10"/>
        <v>0</v>
      </c>
      <c r="P16" s="45">
        <f t="shared" si="11"/>
        <v>0</v>
      </c>
      <c r="Q16" s="46">
        <f t="shared" si="12"/>
        <v>0</v>
      </c>
      <c r="R16" s="46" t="str">
        <f t="shared" si="13"/>
        <v/>
      </c>
      <c r="S16" s="46" t="str">
        <f t="shared" si="14"/>
        <v/>
      </c>
    </row>
    <row r="17" spans="1:19" ht="17.25" thickTop="1" thickBot="1">
      <c r="A17" s="47" t="str">
        <f t="shared" si="0"/>
        <v/>
      </c>
      <c r="B17" s="48"/>
      <c r="C17" s="49"/>
      <c r="D17" s="50"/>
      <c r="E17" s="51"/>
      <c r="F17" s="52">
        <f t="shared" si="1"/>
        <v>0</v>
      </c>
      <c r="G17" s="52">
        <f t="shared" si="2"/>
        <v>0</v>
      </c>
      <c r="H17" s="52">
        <f t="shared" si="3"/>
        <v>0</v>
      </c>
      <c r="I17" s="52">
        <f t="shared" si="4"/>
        <v>0</v>
      </c>
      <c r="J17" s="53" t="str">
        <f t="shared" si="5"/>
        <v>R</v>
      </c>
      <c r="K17" s="54">
        <f t="shared" si="6"/>
        <v>0</v>
      </c>
      <c r="L17" s="55">
        <f t="shared" si="7"/>
        <v>0</v>
      </c>
      <c r="M17" s="56">
        <f t="shared" si="8"/>
        <v>0</v>
      </c>
      <c r="N17" s="56">
        <f t="shared" si="9"/>
        <v>0</v>
      </c>
      <c r="O17" s="57">
        <f t="shared" si="10"/>
        <v>0</v>
      </c>
      <c r="P17" s="45">
        <f t="shared" si="11"/>
        <v>0</v>
      </c>
      <c r="Q17" s="46">
        <f t="shared" si="12"/>
        <v>0</v>
      </c>
      <c r="R17" s="46" t="str">
        <f t="shared" si="13"/>
        <v/>
      </c>
      <c r="S17" s="46" t="str">
        <f t="shared" si="14"/>
        <v/>
      </c>
    </row>
    <row r="18" spans="1:19" ht="17.25" thickTop="1" thickBot="1">
      <c r="A18" s="47" t="str">
        <f t="shared" si="0"/>
        <v/>
      </c>
      <c r="B18" s="48"/>
      <c r="C18" s="49"/>
      <c r="D18" s="50"/>
      <c r="E18" s="51"/>
      <c r="F18" s="52">
        <f t="shared" si="1"/>
        <v>0</v>
      </c>
      <c r="G18" s="52">
        <f t="shared" si="2"/>
        <v>0</v>
      </c>
      <c r="H18" s="52">
        <f t="shared" si="3"/>
        <v>0</v>
      </c>
      <c r="I18" s="52">
        <f t="shared" si="4"/>
        <v>0</v>
      </c>
      <c r="J18" s="53" t="str">
        <f t="shared" si="5"/>
        <v>R</v>
      </c>
      <c r="K18" s="54">
        <f t="shared" si="6"/>
        <v>0</v>
      </c>
      <c r="L18" s="55">
        <f t="shared" si="7"/>
        <v>0</v>
      </c>
      <c r="M18" s="56">
        <f t="shared" si="8"/>
        <v>0</v>
      </c>
      <c r="N18" s="56">
        <f t="shared" si="9"/>
        <v>0</v>
      </c>
      <c r="O18" s="57">
        <f t="shared" si="10"/>
        <v>0</v>
      </c>
      <c r="P18" s="45">
        <f t="shared" si="11"/>
        <v>0</v>
      </c>
      <c r="Q18" s="46">
        <f t="shared" si="12"/>
        <v>0</v>
      </c>
      <c r="R18" s="46" t="str">
        <f t="shared" si="13"/>
        <v/>
      </c>
      <c r="S18" s="46" t="str">
        <f t="shared" si="14"/>
        <v/>
      </c>
    </row>
    <row r="19" spans="1:19" ht="17.25" thickTop="1" thickBot="1">
      <c r="A19" s="47" t="str">
        <f t="shared" si="0"/>
        <v/>
      </c>
      <c r="B19" s="48"/>
      <c r="C19" s="49"/>
      <c r="D19" s="50"/>
      <c r="E19" s="51"/>
      <c r="F19" s="52">
        <f t="shared" si="1"/>
        <v>0</v>
      </c>
      <c r="G19" s="52">
        <f t="shared" si="2"/>
        <v>0</v>
      </c>
      <c r="H19" s="52">
        <f t="shared" si="3"/>
        <v>0</v>
      </c>
      <c r="I19" s="52">
        <f t="shared" si="4"/>
        <v>0</v>
      </c>
      <c r="J19" s="53" t="str">
        <f t="shared" si="5"/>
        <v>R</v>
      </c>
      <c r="K19" s="54">
        <f t="shared" si="6"/>
        <v>0</v>
      </c>
      <c r="L19" s="55">
        <f t="shared" si="7"/>
        <v>0</v>
      </c>
      <c r="M19" s="56">
        <f t="shared" si="8"/>
        <v>0</v>
      </c>
      <c r="N19" s="56">
        <f t="shared" si="9"/>
        <v>0</v>
      </c>
      <c r="O19" s="57">
        <f t="shared" si="10"/>
        <v>0</v>
      </c>
      <c r="P19" s="45">
        <f t="shared" si="11"/>
        <v>0</v>
      </c>
      <c r="Q19" s="46">
        <f t="shared" si="12"/>
        <v>0</v>
      </c>
      <c r="R19" s="46" t="str">
        <f t="shared" si="13"/>
        <v/>
      </c>
      <c r="S19" s="46" t="str">
        <f t="shared" si="14"/>
        <v/>
      </c>
    </row>
    <row r="20" spans="1:19" ht="17.25" thickTop="1" thickBot="1">
      <c r="A20" s="47" t="str">
        <f t="shared" si="0"/>
        <v/>
      </c>
      <c r="B20" s="48"/>
      <c r="C20" s="49"/>
      <c r="D20" s="50"/>
      <c r="E20" s="51"/>
      <c r="F20" s="52">
        <f t="shared" si="1"/>
        <v>0</v>
      </c>
      <c r="G20" s="52">
        <f t="shared" si="2"/>
        <v>0</v>
      </c>
      <c r="H20" s="52">
        <f t="shared" si="3"/>
        <v>0</v>
      </c>
      <c r="I20" s="52">
        <f t="shared" si="4"/>
        <v>0</v>
      </c>
      <c r="J20" s="53" t="str">
        <f t="shared" si="5"/>
        <v>R</v>
      </c>
      <c r="K20" s="54">
        <f t="shared" si="6"/>
        <v>0</v>
      </c>
      <c r="L20" s="55">
        <f t="shared" si="7"/>
        <v>0</v>
      </c>
      <c r="M20" s="56">
        <f t="shared" si="8"/>
        <v>0</v>
      </c>
      <c r="N20" s="56">
        <f t="shared" si="9"/>
        <v>0</v>
      </c>
      <c r="O20" s="57">
        <f t="shared" si="10"/>
        <v>0</v>
      </c>
      <c r="P20" s="45">
        <f t="shared" si="11"/>
        <v>0</v>
      </c>
      <c r="Q20" s="46">
        <f t="shared" si="12"/>
        <v>0</v>
      </c>
      <c r="R20" s="46" t="str">
        <f t="shared" si="13"/>
        <v/>
      </c>
      <c r="S20" s="46" t="str">
        <f t="shared" si="14"/>
        <v/>
      </c>
    </row>
    <row r="21" spans="1:19" ht="17.25" thickTop="1" thickBot="1">
      <c r="A21" s="47" t="str">
        <f t="shared" si="0"/>
        <v/>
      </c>
      <c r="B21" s="48"/>
      <c r="C21" s="49"/>
      <c r="D21" s="50"/>
      <c r="E21" s="51"/>
      <c r="F21" s="52">
        <f t="shared" si="1"/>
        <v>0</v>
      </c>
      <c r="G21" s="52">
        <f t="shared" si="2"/>
        <v>0</v>
      </c>
      <c r="H21" s="52">
        <f t="shared" si="3"/>
        <v>0</v>
      </c>
      <c r="I21" s="52">
        <f t="shared" si="4"/>
        <v>0</v>
      </c>
      <c r="J21" s="53" t="str">
        <f t="shared" si="5"/>
        <v>R</v>
      </c>
      <c r="K21" s="54">
        <f t="shared" si="6"/>
        <v>0</v>
      </c>
      <c r="L21" s="55">
        <f t="shared" si="7"/>
        <v>0</v>
      </c>
      <c r="M21" s="56">
        <f t="shared" si="8"/>
        <v>0</v>
      </c>
      <c r="N21" s="56">
        <f t="shared" si="9"/>
        <v>0</v>
      </c>
      <c r="O21" s="57">
        <f t="shared" si="10"/>
        <v>0</v>
      </c>
      <c r="P21" s="45">
        <f t="shared" si="11"/>
        <v>0</v>
      </c>
      <c r="Q21" s="46">
        <f t="shared" si="12"/>
        <v>0</v>
      </c>
      <c r="R21" s="46" t="str">
        <f t="shared" si="13"/>
        <v/>
      </c>
      <c r="S21" s="46" t="str">
        <f t="shared" si="14"/>
        <v/>
      </c>
    </row>
    <row r="22" spans="1:19" ht="17.25" thickTop="1" thickBot="1">
      <c r="A22" s="47" t="str">
        <f t="shared" si="0"/>
        <v/>
      </c>
      <c r="B22" s="48"/>
      <c r="C22" s="49"/>
      <c r="D22" s="50"/>
      <c r="E22" s="51"/>
      <c r="F22" s="52">
        <f t="shared" si="1"/>
        <v>0</v>
      </c>
      <c r="G22" s="52">
        <f t="shared" si="2"/>
        <v>0</v>
      </c>
      <c r="H22" s="52">
        <f t="shared" si="3"/>
        <v>0</v>
      </c>
      <c r="I22" s="52">
        <f t="shared" si="4"/>
        <v>0</v>
      </c>
      <c r="J22" s="53" t="str">
        <f t="shared" si="5"/>
        <v>R</v>
      </c>
      <c r="K22" s="54">
        <f t="shared" si="6"/>
        <v>0</v>
      </c>
      <c r="L22" s="55">
        <f t="shared" si="7"/>
        <v>0</v>
      </c>
      <c r="M22" s="56">
        <f t="shared" si="8"/>
        <v>0</v>
      </c>
      <c r="N22" s="56">
        <f t="shared" si="9"/>
        <v>0</v>
      </c>
      <c r="O22" s="57">
        <f t="shared" si="10"/>
        <v>0</v>
      </c>
      <c r="P22" s="45">
        <f t="shared" si="11"/>
        <v>0</v>
      </c>
      <c r="Q22" s="46">
        <f t="shared" si="12"/>
        <v>0</v>
      </c>
      <c r="R22" s="46" t="str">
        <f t="shared" si="13"/>
        <v/>
      </c>
      <c r="S22" s="46" t="str">
        <f t="shared" si="14"/>
        <v/>
      </c>
    </row>
    <row r="23" spans="1:19" ht="17.25" thickTop="1" thickBot="1">
      <c r="A23" s="47" t="str">
        <f t="shared" si="0"/>
        <v/>
      </c>
      <c r="B23" s="48"/>
      <c r="C23" s="49"/>
      <c r="D23" s="50"/>
      <c r="E23" s="51"/>
      <c r="F23" s="52">
        <f t="shared" si="1"/>
        <v>0</v>
      </c>
      <c r="G23" s="52">
        <f t="shared" si="2"/>
        <v>0</v>
      </c>
      <c r="H23" s="52">
        <f t="shared" si="3"/>
        <v>0</v>
      </c>
      <c r="I23" s="52">
        <f t="shared" si="4"/>
        <v>0</v>
      </c>
      <c r="J23" s="53" t="str">
        <f t="shared" si="5"/>
        <v>R</v>
      </c>
      <c r="K23" s="54">
        <f t="shared" si="6"/>
        <v>0</v>
      </c>
      <c r="L23" s="55">
        <f t="shared" si="7"/>
        <v>0</v>
      </c>
      <c r="M23" s="56">
        <f t="shared" si="8"/>
        <v>0</v>
      </c>
      <c r="N23" s="56">
        <f t="shared" si="9"/>
        <v>0</v>
      </c>
      <c r="O23" s="57">
        <f t="shared" si="10"/>
        <v>0</v>
      </c>
      <c r="P23" s="45">
        <f t="shared" si="11"/>
        <v>0</v>
      </c>
      <c r="Q23" s="46">
        <f t="shared" si="12"/>
        <v>0</v>
      </c>
      <c r="R23" s="46" t="str">
        <f t="shared" si="13"/>
        <v/>
      </c>
      <c r="S23" s="46" t="str">
        <f t="shared" si="14"/>
        <v/>
      </c>
    </row>
    <row r="24" spans="1:19" ht="17.25" thickTop="1" thickBot="1">
      <c r="A24" s="47" t="str">
        <f t="shared" si="0"/>
        <v/>
      </c>
      <c r="B24" s="48"/>
      <c r="C24" s="49"/>
      <c r="D24" s="50"/>
      <c r="E24" s="51"/>
      <c r="F24" s="52">
        <f t="shared" si="1"/>
        <v>0</v>
      </c>
      <c r="G24" s="52">
        <f t="shared" si="2"/>
        <v>0</v>
      </c>
      <c r="H24" s="52">
        <f t="shared" si="3"/>
        <v>0</v>
      </c>
      <c r="I24" s="52">
        <f t="shared" si="4"/>
        <v>0</v>
      </c>
      <c r="J24" s="53" t="str">
        <f t="shared" si="5"/>
        <v>R</v>
      </c>
      <c r="K24" s="54">
        <f t="shared" si="6"/>
        <v>0</v>
      </c>
      <c r="L24" s="55">
        <f t="shared" si="7"/>
        <v>0</v>
      </c>
      <c r="M24" s="56">
        <f t="shared" si="8"/>
        <v>0</v>
      </c>
      <c r="N24" s="56">
        <f t="shared" si="9"/>
        <v>0</v>
      </c>
      <c r="O24" s="57">
        <f t="shared" si="10"/>
        <v>0</v>
      </c>
      <c r="P24" s="45">
        <f t="shared" si="11"/>
        <v>0</v>
      </c>
      <c r="Q24" s="46">
        <f t="shared" si="12"/>
        <v>0</v>
      </c>
      <c r="R24" s="46" t="str">
        <f t="shared" si="13"/>
        <v/>
      </c>
      <c r="S24" s="46" t="str">
        <f t="shared" si="14"/>
        <v/>
      </c>
    </row>
    <row r="25" spans="1:19" ht="17.25" thickTop="1" thickBot="1">
      <c r="A25" s="47" t="str">
        <f t="shared" si="0"/>
        <v/>
      </c>
      <c r="B25" s="48"/>
      <c r="C25" s="49"/>
      <c r="D25" s="50"/>
      <c r="E25" s="51"/>
      <c r="F25" s="52">
        <f t="shared" si="1"/>
        <v>0</v>
      </c>
      <c r="G25" s="52">
        <f t="shared" si="2"/>
        <v>0</v>
      </c>
      <c r="H25" s="52">
        <f t="shared" si="3"/>
        <v>0</v>
      </c>
      <c r="I25" s="52">
        <f t="shared" si="4"/>
        <v>0</v>
      </c>
      <c r="J25" s="53" t="str">
        <f t="shared" si="5"/>
        <v>R</v>
      </c>
      <c r="K25" s="54">
        <f t="shared" si="6"/>
        <v>0</v>
      </c>
      <c r="L25" s="55">
        <f t="shared" si="7"/>
        <v>0</v>
      </c>
      <c r="M25" s="56">
        <f t="shared" si="8"/>
        <v>0</v>
      </c>
      <c r="N25" s="56">
        <f t="shared" si="9"/>
        <v>0</v>
      </c>
      <c r="O25" s="57">
        <f t="shared" si="10"/>
        <v>0</v>
      </c>
      <c r="P25" s="45">
        <f t="shared" si="11"/>
        <v>0</v>
      </c>
      <c r="Q25" s="46">
        <f t="shared" si="12"/>
        <v>0</v>
      </c>
      <c r="R25" s="46" t="str">
        <f t="shared" si="13"/>
        <v/>
      </c>
      <c r="S25" s="46" t="str">
        <f t="shared" si="14"/>
        <v/>
      </c>
    </row>
    <row r="26" spans="1:19" ht="17.25" thickTop="1" thickBot="1">
      <c r="A26" s="47" t="str">
        <f t="shared" si="0"/>
        <v/>
      </c>
      <c r="B26" s="48"/>
      <c r="C26" s="49"/>
      <c r="D26" s="50"/>
      <c r="E26" s="51"/>
      <c r="F26" s="52">
        <f t="shared" si="1"/>
        <v>0</v>
      </c>
      <c r="G26" s="52">
        <f t="shared" si="2"/>
        <v>0</v>
      </c>
      <c r="H26" s="52">
        <f t="shared" si="3"/>
        <v>0</v>
      </c>
      <c r="I26" s="52">
        <f t="shared" si="4"/>
        <v>0</v>
      </c>
      <c r="J26" s="53" t="str">
        <f t="shared" si="5"/>
        <v>R</v>
      </c>
      <c r="K26" s="54">
        <f t="shared" si="6"/>
        <v>0</v>
      </c>
      <c r="L26" s="55">
        <f t="shared" si="7"/>
        <v>0</v>
      </c>
      <c r="M26" s="56">
        <f t="shared" si="8"/>
        <v>0</v>
      </c>
      <c r="N26" s="56">
        <f t="shared" si="9"/>
        <v>0</v>
      </c>
      <c r="O26" s="57">
        <f t="shared" si="10"/>
        <v>0</v>
      </c>
      <c r="P26" s="45">
        <f t="shared" si="11"/>
        <v>0</v>
      </c>
      <c r="Q26" s="46">
        <f t="shared" si="12"/>
        <v>0</v>
      </c>
      <c r="R26" s="46" t="str">
        <f t="shared" si="13"/>
        <v/>
      </c>
      <c r="S26" s="46" t="str">
        <f t="shared" si="14"/>
        <v/>
      </c>
    </row>
    <row r="27" spans="1:19" ht="17.25" thickTop="1" thickBot="1">
      <c r="A27" s="47" t="str">
        <f t="shared" si="0"/>
        <v/>
      </c>
      <c r="B27" s="48"/>
      <c r="C27" s="49"/>
      <c r="D27" s="50"/>
      <c r="E27" s="51"/>
      <c r="F27" s="52">
        <f t="shared" si="1"/>
        <v>0</v>
      </c>
      <c r="G27" s="52">
        <f t="shared" si="2"/>
        <v>0</v>
      </c>
      <c r="H27" s="52">
        <f t="shared" si="3"/>
        <v>0</v>
      </c>
      <c r="I27" s="52">
        <f t="shared" si="4"/>
        <v>0</v>
      </c>
      <c r="J27" s="53" t="str">
        <f t="shared" si="5"/>
        <v>R</v>
      </c>
      <c r="K27" s="54">
        <f t="shared" si="6"/>
        <v>0</v>
      </c>
      <c r="L27" s="55">
        <f t="shared" si="7"/>
        <v>0</v>
      </c>
      <c r="M27" s="56">
        <f t="shared" si="8"/>
        <v>0</v>
      </c>
      <c r="N27" s="56">
        <f t="shared" si="9"/>
        <v>0</v>
      </c>
      <c r="O27" s="57">
        <f t="shared" si="10"/>
        <v>0</v>
      </c>
      <c r="P27" s="45">
        <f t="shared" si="11"/>
        <v>0</v>
      </c>
      <c r="Q27" s="46">
        <f t="shared" si="12"/>
        <v>0</v>
      </c>
      <c r="R27" s="46" t="str">
        <f t="shared" si="13"/>
        <v/>
      </c>
      <c r="S27" s="46" t="str">
        <f t="shared" si="14"/>
        <v/>
      </c>
    </row>
    <row r="28" spans="1:19" ht="17.25" thickTop="1" thickBot="1">
      <c r="A28" s="47" t="str">
        <f t="shared" si="0"/>
        <v/>
      </c>
      <c r="B28" s="48"/>
      <c r="C28" s="49"/>
      <c r="D28" s="50"/>
      <c r="E28" s="51"/>
      <c r="F28" s="52">
        <f t="shared" si="1"/>
        <v>0</v>
      </c>
      <c r="G28" s="52">
        <f t="shared" si="2"/>
        <v>0</v>
      </c>
      <c r="H28" s="52">
        <f t="shared" si="3"/>
        <v>0</v>
      </c>
      <c r="I28" s="52">
        <f t="shared" si="4"/>
        <v>0</v>
      </c>
      <c r="J28" s="53" t="str">
        <f t="shared" si="5"/>
        <v>R</v>
      </c>
      <c r="K28" s="54">
        <f t="shared" si="6"/>
        <v>0</v>
      </c>
      <c r="L28" s="55">
        <f t="shared" si="7"/>
        <v>0</v>
      </c>
      <c r="M28" s="56">
        <f t="shared" si="8"/>
        <v>0</v>
      </c>
      <c r="N28" s="56">
        <f t="shared" si="9"/>
        <v>0</v>
      </c>
      <c r="O28" s="57">
        <f t="shared" si="10"/>
        <v>0</v>
      </c>
      <c r="P28" s="45">
        <f t="shared" si="11"/>
        <v>0</v>
      </c>
      <c r="Q28" s="46">
        <f t="shared" si="12"/>
        <v>0</v>
      </c>
      <c r="R28" s="46" t="str">
        <f t="shared" si="13"/>
        <v/>
      </c>
      <c r="S28" s="46" t="str">
        <f t="shared" si="14"/>
        <v/>
      </c>
    </row>
    <row r="29" spans="1:19" ht="17.25" thickTop="1" thickBot="1">
      <c r="A29" s="47" t="str">
        <f t="shared" si="0"/>
        <v/>
      </c>
      <c r="B29" s="48"/>
      <c r="C29" s="49"/>
      <c r="D29" s="50"/>
      <c r="E29" s="51"/>
      <c r="F29" s="52">
        <f t="shared" si="1"/>
        <v>0</v>
      </c>
      <c r="G29" s="52">
        <f t="shared" si="2"/>
        <v>0</v>
      </c>
      <c r="H29" s="52">
        <f t="shared" si="3"/>
        <v>0</v>
      </c>
      <c r="I29" s="52">
        <f t="shared" si="4"/>
        <v>0</v>
      </c>
      <c r="J29" s="53" t="str">
        <f t="shared" si="5"/>
        <v>R</v>
      </c>
      <c r="K29" s="54">
        <f t="shared" si="6"/>
        <v>0</v>
      </c>
      <c r="L29" s="55">
        <f t="shared" si="7"/>
        <v>0</v>
      </c>
      <c r="M29" s="56">
        <f t="shared" si="8"/>
        <v>0</v>
      </c>
      <c r="N29" s="56">
        <f t="shared" si="9"/>
        <v>0</v>
      </c>
      <c r="O29" s="57">
        <f t="shared" si="10"/>
        <v>0</v>
      </c>
      <c r="P29" s="45">
        <f t="shared" si="11"/>
        <v>0</v>
      </c>
      <c r="Q29" s="46">
        <f t="shared" si="12"/>
        <v>0</v>
      </c>
      <c r="R29" s="46" t="str">
        <f t="shared" si="13"/>
        <v/>
      </c>
      <c r="S29" s="46" t="str">
        <f t="shared" si="14"/>
        <v/>
      </c>
    </row>
    <row r="30" spans="1:19" ht="17.25" thickTop="1" thickBot="1">
      <c r="A30" s="47" t="str">
        <f t="shared" si="0"/>
        <v/>
      </c>
      <c r="B30" s="48"/>
      <c r="C30" s="49"/>
      <c r="D30" s="50"/>
      <c r="E30" s="51"/>
      <c r="F30" s="52">
        <f t="shared" si="1"/>
        <v>0</v>
      </c>
      <c r="G30" s="52">
        <f t="shared" si="2"/>
        <v>0</v>
      </c>
      <c r="H30" s="52">
        <f t="shared" si="3"/>
        <v>0</v>
      </c>
      <c r="I30" s="52">
        <f t="shared" si="4"/>
        <v>0</v>
      </c>
      <c r="J30" s="53" t="str">
        <f t="shared" si="5"/>
        <v>R</v>
      </c>
      <c r="K30" s="54">
        <f t="shared" si="6"/>
        <v>0</v>
      </c>
      <c r="L30" s="55">
        <f t="shared" si="7"/>
        <v>0</v>
      </c>
      <c r="M30" s="56">
        <f t="shared" si="8"/>
        <v>0</v>
      </c>
      <c r="N30" s="56">
        <f t="shared" si="9"/>
        <v>0</v>
      </c>
      <c r="O30" s="57">
        <f t="shared" si="10"/>
        <v>0</v>
      </c>
      <c r="P30" s="45">
        <f t="shared" si="11"/>
        <v>0</v>
      </c>
      <c r="Q30" s="46">
        <f t="shared" si="12"/>
        <v>0</v>
      </c>
      <c r="R30" s="46" t="str">
        <f t="shared" si="13"/>
        <v/>
      </c>
      <c r="S30" s="46" t="str">
        <f t="shared" si="14"/>
        <v/>
      </c>
    </row>
    <row r="31" spans="1:19" ht="17.25" thickTop="1" thickBot="1">
      <c r="A31" s="47" t="str">
        <f t="shared" si="0"/>
        <v/>
      </c>
      <c r="B31" s="48"/>
      <c r="C31" s="49"/>
      <c r="D31" s="50"/>
      <c r="E31" s="51"/>
      <c r="F31" s="52">
        <f t="shared" si="1"/>
        <v>0</v>
      </c>
      <c r="G31" s="52">
        <f t="shared" si="2"/>
        <v>0</v>
      </c>
      <c r="H31" s="52">
        <f t="shared" si="3"/>
        <v>0</v>
      </c>
      <c r="I31" s="52">
        <f t="shared" si="4"/>
        <v>0</v>
      </c>
      <c r="J31" s="53" t="str">
        <f t="shared" si="5"/>
        <v>R</v>
      </c>
      <c r="K31" s="54">
        <f t="shared" si="6"/>
        <v>0</v>
      </c>
      <c r="L31" s="55">
        <f t="shared" si="7"/>
        <v>0</v>
      </c>
      <c r="M31" s="56">
        <f t="shared" si="8"/>
        <v>0</v>
      </c>
      <c r="N31" s="56">
        <f t="shared" si="9"/>
        <v>0</v>
      </c>
      <c r="O31" s="57">
        <f t="shared" si="10"/>
        <v>0</v>
      </c>
      <c r="P31" s="45">
        <f t="shared" si="11"/>
        <v>0</v>
      </c>
      <c r="Q31" s="46">
        <f t="shared" si="12"/>
        <v>0</v>
      </c>
      <c r="R31" s="46" t="str">
        <f t="shared" si="13"/>
        <v/>
      </c>
      <c r="S31" s="46" t="str">
        <f t="shared" si="14"/>
        <v/>
      </c>
    </row>
    <row r="32" spans="1:19" ht="17.25" thickTop="1" thickBot="1">
      <c r="A32" s="47" t="str">
        <f t="shared" si="0"/>
        <v/>
      </c>
      <c r="B32" s="48"/>
      <c r="C32" s="49"/>
      <c r="D32" s="50"/>
      <c r="E32" s="51"/>
      <c r="F32" s="52">
        <f t="shared" si="1"/>
        <v>0</v>
      </c>
      <c r="G32" s="52">
        <f t="shared" si="2"/>
        <v>0</v>
      </c>
      <c r="H32" s="52">
        <f t="shared" si="3"/>
        <v>0</v>
      </c>
      <c r="I32" s="52">
        <f t="shared" si="4"/>
        <v>0</v>
      </c>
      <c r="J32" s="53" t="str">
        <f t="shared" si="5"/>
        <v>R</v>
      </c>
      <c r="K32" s="54">
        <f t="shared" si="6"/>
        <v>0</v>
      </c>
      <c r="L32" s="55">
        <f t="shared" si="7"/>
        <v>0</v>
      </c>
      <c r="M32" s="56">
        <f t="shared" si="8"/>
        <v>0</v>
      </c>
      <c r="N32" s="56">
        <f t="shared" si="9"/>
        <v>0</v>
      </c>
      <c r="O32" s="57">
        <f t="shared" si="10"/>
        <v>0</v>
      </c>
      <c r="P32" s="45">
        <f t="shared" si="11"/>
        <v>0</v>
      </c>
      <c r="Q32" s="46">
        <f t="shared" si="12"/>
        <v>0</v>
      </c>
      <c r="R32" s="46" t="str">
        <f t="shared" si="13"/>
        <v/>
      </c>
      <c r="S32" s="46" t="str">
        <f t="shared" si="14"/>
        <v/>
      </c>
    </row>
    <row r="33" spans="1:19" ht="17.25" thickTop="1" thickBot="1">
      <c r="A33" s="47" t="str">
        <f t="shared" si="0"/>
        <v/>
      </c>
      <c r="B33" s="48"/>
      <c r="C33" s="49"/>
      <c r="D33" s="50"/>
      <c r="E33" s="51"/>
      <c r="F33" s="52">
        <f t="shared" si="1"/>
        <v>0</v>
      </c>
      <c r="G33" s="52">
        <f t="shared" si="2"/>
        <v>0</v>
      </c>
      <c r="H33" s="52">
        <f t="shared" si="3"/>
        <v>0</v>
      </c>
      <c r="I33" s="52">
        <f t="shared" si="4"/>
        <v>0</v>
      </c>
      <c r="J33" s="53" t="str">
        <f t="shared" si="5"/>
        <v>R</v>
      </c>
      <c r="K33" s="54">
        <f t="shared" si="6"/>
        <v>0</v>
      </c>
      <c r="L33" s="55">
        <f t="shared" si="7"/>
        <v>0</v>
      </c>
      <c r="M33" s="56">
        <f t="shared" si="8"/>
        <v>0</v>
      </c>
      <c r="N33" s="56">
        <f t="shared" si="9"/>
        <v>0</v>
      </c>
      <c r="O33" s="57">
        <f t="shared" si="10"/>
        <v>0</v>
      </c>
      <c r="P33" s="45">
        <f t="shared" si="11"/>
        <v>0</v>
      </c>
      <c r="Q33" s="46">
        <f t="shared" si="12"/>
        <v>0</v>
      </c>
      <c r="R33" s="46" t="str">
        <f t="shared" si="13"/>
        <v/>
      </c>
      <c r="S33" s="46" t="str">
        <f t="shared" si="14"/>
        <v/>
      </c>
    </row>
    <row r="34" spans="1:19" ht="17.25" thickTop="1" thickBot="1">
      <c r="A34" s="47" t="str">
        <f t="shared" si="0"/>
        <v/>
      </c>
      <c r="B34" s="48"/>
      <c r="C34" s="49"/>
      <c r="D34" s="50"/>
      <c r="E34" s="51"/>
      <c r="F34" s="52">
        <f t="shared" si="1"/>
        <v>0</v>
      </c>
      <c r="G34" s="52">
        <f t="shared" si="2"/>
        <v>0</v>
      </c>
      <c r="H34" s="52">
        <f t="shared" si="3"/>
        <v>0</v>
      </c>
      <c r="I34" s="52">
        <f t="shared" si="4"/>
        <v>0</v>
      </c>
      <c r="J34" s="53" t="str">
        <f t="shared" si="5"/>
        <v>R</v>
      </c>
      <c r="K34" s="54">
        <f t="shared" si="6"/>
        <v>0</v>
      </c>
      <c r="L34" s="55">
        <f t="shared" si="7"/>
        <v>0</v>
      </c>
      <c r="M34" s="56">
        <f t="shared" si="8"/>
        <v>0</v>
      </c>
      <c r="N34" s="56">
        <f t="shared" si="9"/>
        <v>0</v>
      </c>
      <c r="O34" s="57">
        <f t="shared" si="10"/>
        <v>0</v>
      </c>
      <c r="P34" s="45">
        <f t="shared" si="11"/>
        <v>0</v>
      </c>
      <c r="Q34" s="46">
        <f t="shared" si="12"/>
        <v>0</v>
      </c>
      <c r="R34" s="46" t="str">
        <f t="shared" si="13"/>
        <v/>
      </c>
      <c r="S34" s="46" t="str">
        <f t="shared" si="14"/>
        <v/>
      </c>
    </row>
    <row r="35" spans="1:19" ht="17.25" thickTop="1" thickBot="1">
      <c r="A35" s="47" t="str">
        <f t="shared" si="0"/>
        <v/>
      </c>
      <c r="B35" s="48"/>
      <c r="C35" s="49"/>
      <c r="D35" s="50"/>
      <c r="E35" s="51"/>
      <c r="F35" s="52">
        <f t="shared" si="1"/>
        <v>0</v>
      </c>
      <c r="G35" s="52">
        <f t="shared" si="2"/>
        <v>0</v>
      </c>
      <c r="H35" s="52">
        <f t="shared" si="3"/>
        <v>0</v>
      </c>
      <c r="I35" s="52">
        <f t="shared" si="4"/>
        <v>0</v>
      </c>
      <c r="J35" s="53" t="str">
        <f t="shared" si="5"/>
        <v>R</v>
      </c>
      <c r="K35" s="54">
        <f t="shared" si="6"/>
        <v>0</v>
      </c>
      <c r="L35" s="55">
        <f t="shared" si="7"/>
        <v>0</v>
      </c>
      <c r="M35" s="56">
        <f t="shared" si="8"/>
        <v>0</v>
      </c>
      <c r="N35" s="56">
        <f t="shared" si="9"/>
        <v>0</v>
      </c>
      <c r="O35" s="57">
        <f t="shared" si="10"/>
        <v>0</v>
      </c>
      <c r="P35" s="45">
        <f t="shared" si="11"/>
        <v>0</v>
      </c>
      <c r="Q35" s="46">
        <f t="shared" si="12"/>
        <v>0</v>
      </c>
      <c r="R35" s="46" t="str">
        <f t="shared" si="13"/>
        <v/>
      </c>
      <c r="S35" s="46" t="str">
        <f t="shared" si="14"/>
        <v/>
      </c>
    </row>
    <row r="36" spans="1:19" ht="17.25" thickTop="1" thickBot="1">
      <c r="A36" s="47" t="str">
        <f t="shared" si="0"/>
        <v/>
      </c>
      <c r="B36" s="48"/>
      <c r="C36" s="49"/>
      <c r="D36" s="50"/>
      <c r="E36" s="51"/>
      <c r="F36" s="52">
        <f t="shared" si="1"/>
        <v>0</v>
      </c>
      <c r="G36" s="52">
        <f t="shared" si="2"/>
        <v>0</v>
      </c>
      <c r="H36" s="52">
        <f t="shared" si="3"/>
        <v>0</v>
      </c>
      <c r="I36" s="52">
        <f t="shared" si="4"/>
        <v>0</v>
      </c>
      <c r="J36" s="53" t="str">
        <f t="shared" si="5"/>
        <v>R</v>
      </c>
      <c r="K36" s="54">
        <f t="shared" si="6"/>
        <v>0</v>
      </c>
      <c r="L36" s="55">
        <f t="shared" si="7"/>
        <v>0</v>
      </c>
      <c r="M36" s="56">
        <f t="shared" si="8"/>
        <v>0</v>
      </c>
      <c r="N36" s="56">
        <f t="shared" si="9"/>
        <v>0</v>
      </c>
      <c r="O36" s="57">
        <f t="shared" si="10"/>
        <v>0</v>
      </c>
      <c r="P36" s="45">
        <f t="shared" si="11"/>
        <v>0</v>
      </c>
      <c r="Q36" s="46">
        <f t="shared" si="12"/>
        <v>0</v>
      </c>
      <c r="R36" s="46" t="str">
        <f t="shared" si="13"/>
        <v/>
      </c>
      <c r="S36" s="46" t="str">
        <f t="shared" si="14"/>
        <v/>
      </c>
    </row>
    <row r="37" spans="1:19" ht="17.25" thickTop="1" thickBot="1">
      <c r="A37" s="47" t="str">
        <f t="shared" si="0"/>
        <v/>
      </c>
      <c r="B37" s="48"/>
      <c r="C37" s="49"/>
      <c r="D37" s="50"/>
      <c r="E37" s="51"/>
      <c r="F37" s="52">
        <f t="shared" si="1"/>
        <v>0</v>
      </c>
      <c r="G37" s="52">
        <f t="shared" si="2"/>
        <v>0</v>
      </c>
      <c r="H37" s="52">
        <f t="shared" si="3"/>
        <v>0</v>
      </c>
      <c r="I37" s="52">
        <f t="shared" si="4"/>
        <v>0</v>
      </c>
      <c r="J37" s="53" t="str">
        <f t="shared" si="5"/>
        <v>R</v>
      </c>
      <c r="K37" s="54">
        <f t="shared" si="6"/>
        <v>0</v>
      </c>
      <c r="L37" s="55">
        <f t="shared" si="7"/>
        <v>0</v>
      </c>
      <c r="M37" s="56">
        <f t="shared" si="8"/>
        <v>0</v>
      </c>
      <c r="N37" s="56">
        <f t="shared" si="9"/>
        <v>0</v>
      </c>
      <c r="O37" s="57">
        <f t="shared" si="10"/>
        <v>0</v>
      </c>
      <c r="P37" s="45">
        <f t="shared" si="11"/>
        <v>0</v>
      </c>
      <c r="Q37" s="46">
        <f t="shared" si="12"/>
        <v>0</v>
      </c>
      <c r="R37" s="46" t="str">
        <f t="shared" si="13"/>
        <v/>
      </c>
      <c r="S37" s="46" t="str">
        <f t="shared" si="14"/>
        <v/>
      </c>
    </row>
    <row r="38" spans="1:19" ht="17.25" thickTop="1" thickBot="1">
      <c r="A38" s="47" t="str">
        <f t="shared" si="0"/>
        <v/>
      </c>
      <c r="B38" s="48"/>
      <c r="C38" s="49"/>
      <c r="D38" s="50"/>
      <c r="E38" s="51"/>
      <c r="F38" s="52">
        <f t="shared" si="1"/>
        <v>0</v>
      </c>
      <c r="G38" s="52">
        <f t="shared" si="2"/>
        <v>0</v>
      </c>
      <c r="H38" s="52">
        <f t="shared" si="3"/>
        <v>0</v>
      </c>
      <c r="I38" s="52">
        <f t="shared" si="4"/>
        <v>0</v>
      </c>
      <c r="J38" s="53" t="str">
        <f t="shared" si="5"/>
        <v>R</v>
      </c>
      <c r="K38" s="54">
        <f t="shared" si="6"/>
        <v>0</v>
      </c>
      <c r="L38" s="55">
        <f t="shared" si="7"/>
        <v>0</v>
      </c>
      <c r="M38" s="56">
        <f t="shared" si="8"/>
        <v>0</v>
      </c>
      <c r="N38" s="56">
        <f t="shared" si="9"/>
        <v>0</v>
      </c>
      <c r="O38" s="57">
        <f t="shared" si="10"/>
        <v>0</v>
      </c>
      <c r="P38" s="45">
        <f t="shared" si="11"/>
        <v>0</v>
      </c>
      <c r="Q38" s="46">
        <f t="shared" si="12"/>
        <v>0</v>
      </c>
      <c r="R38" s="46" t="str">
        <f t="shared" si="13"/>
        <v/>
      </c>
      <c r="S38" s="46" t="str">
        <f t="shared" si="14"/>
        <v/>
      </c>
    </row>
    <row r="39" spans="1:19" ht="17.25" thickTop="1" thickBot="1">
      <c r="A39" s="47" t="str">
        <f t="shared" si="0"/>
        <v/>
      </c>
      <c r="B39" s="48"/>
      <c r="C39" s="49"/>
      <c r="D39" s="50"/>
      <c r="E39" s="51"/>
      <c r="F39" s="52">
        <f t="shared" si="1"/>
        <v>0</v>
      </c>
      <c r="G39" s="52">
        <f t="shared" si="2"/>
        <v>0</v>
      </c>
      <c r="H39" s="52">
        <f t="shared" si="3"/>
        <v>0</v>
      </c>
      <c r="I39" s="52">
        <f t="shared" si="4"/>
        <v>0</v>
      </c>
      <c r="J39" s="53" t="str">
        <f t="shared" si="5"/>
        <v>R</v>
      </c>
      <c r="K39" s="54">
        <f t="shared" si="6"/>
        <v>0</v>
      </c>
      <c r="L39" s="55">
        <f t="shared" si="7"/>
        <v>0</v>
      </c>
      <c r="M39" s="56">
        <f t="shared" si="8"/>
        <v>0</v>
      </c>
      <c r="N39" s="56">
        <f t="shared" si="9"/>
        <v>0</v>
      </c>
      <c r="O39" s="57">
        <f t="shared" si="10"/>
        <v>0</v>
      </c>
      <c r="P39" s="45">
        <f t="shared" si="11"/>
        <v>0</v>
      </c>
      <c r="Q39" s="46">
        <f t="shared" si="12"/>
        <v>0</v>
      </c>
      <c r="R39" s="46" t="str">
        <f t="shared" si="13"/>
        <v/>
      </c>
      <c r="S39" s="46" t="str">
        <f t="shared" si="14"/>
        <v/>
      </c>
    </row>
    <row r="40" spans="1:19" ht="17.25" thickTop="1" thickBot="1">
      <c r="A40" s="47" t="str">
        <f t="shared" si="0"/>
        <v/>
      </c>
      <c r="B40" s="48"/>
      <c r="C40" s="49"/>
      <c r="D40" s="50"/>
      <c r="E40" s="51"/>
      <c r="F40" s="52">
        <f t="shared" si="1"/>
        <v>0</v>
      </c>
      <c r="G40" s="52">
        <f t="shared" si="2"/>
        <v>0</v>
      </c>
      <c r="H40" s="52">
        <f t="shared" si="3"/>
        <v>0</v>
      </c>
      <c r="I40" s="52">
        <f t="shared" si="4"/>
        <v>0</v>
      </c>
      <c r="J40" s="53" t="str">
        <f t="shared" si="5"/>
        <v>R</v>
      </c>
      <c r="K40" s="54">
        <f t="shared" si="6"/>
        <v>0</v>
      </c>
      <c r="L40" s="55">
        <f t="shared" si="7"/>
        <v>0</v>
      </c>
      <c r="M40" s="56">
        <f t="shared" si="8"/>
        <v>0</v>
      </c>
      <c r="N40" s="56">
        <f t="shared" si="9"/>
        <v>0</v>
      </c>
      <c r="O40" s="57">
        <f t="shared" si="10"/>
        <v>0</v>
      </c>
      <c r="P40" s="45">
        <f t="shared" si="11"/>
        <v>0</v>
      </c>
      <c r="Q40" s="46">
        <f t="shared" si="12"/>
        <v>0</v>
      </c>
      <c r="R40" s="46" t="str">
        <f t="shared" si="13"/>
        <v/>
      </c>
      <c r="S40" s="46" t="str">
        <f t="shared" si="14"/>
        <v/>
      </c>
    </row>
    <row r="41" spans="1:19" ht="17.25" thickTop="1" thickBot="1">
      <c r="A41" s="47" t="str">
        <f t="shared" si="0"/>
        <v/>
      </c>
      <c r="B41" s="48"/>
      <c r="C41" s="49"/>
      <c r="D41" s="50"/>
      <c r="E41" s="51"/>
      <c r="F41" s="52">
        <f t="shared" si="1"/>
        <v>0</v>
      </c>
      <c r="G41" s="52">
        <f t="shared" si="2"/>
        <v>0</v>
      </c>
      <c r="H41" s="52">
        <f t="shared" si="3"/>
        <v>0</v>
      </c>
      <c r="I41" s="52">
        <f t="shared" si="4"/>
        <v>0</v>
      </c>
      <c r="J41" s="53" t="str">
        <f t="shared" si="5"/>
        <v>R</v>
      </c>
      <c r="K41" s="54">
        <f t="shared" si="6"/>
        <v>0</v>
      </c>
      <c r="L41" s="55">
        <f t="shared" si="7"/>
        <v>0</v>
      </c>
      <c r="M41" s="56">
        <f t="shared" si="8"/>
        <v>0</v>
      </c>
      <c r="N41" s="56">
        <f t="shared" si="9"/>
        <v>0</v>
      </c>
      <c r="O41" s="57">
        <f t="shared" si="10"/>
        <v>0</v>
      </c>
      <c r="P41" s="45">
        <f t="shared" si="11"/>
        <v>0</v>
      </c>
      <c r="Q41" s="46">
        <f t="shared" si="12"/>
        <v>0</v>
      </c>
      <c r="R41" s="46" t="str">
        <f t="shared" si="13"/>
        <v/>
      </c>
      <c r="S41" s="46" t="str">
        <f t="shared" si="14"/>
        <v/>
      </c>
    </row>
    <row r="42" spans="1:19" ht="17.25" thickTop="1" thickBot="1">
      <c r="A42" s="47" t="str">
        <f t="shared" si="0"/>
        <v/>
      </c>
      <c r="B42" s="48"/>
      <c r="C42" s="49"/>
      <c r="D42" s="50"/>
      <c r="E42" s="51"/>
      <c r="F42" s="52">
        <f t="shared" si="1"/>
        <v>0</v>
      </c>
      <c r="G42" s="52">
        <f t="shared" si="2"/>
        <v>0</v>
      </c>
      <c r="H42" s="52">
        <f t="shared" si="3"/>
        <v>0</v>
      </c>
      <c r="I42" s="52">
        <f t="shared" si="4"/>
        <v>0</v>
      </c>
      <c r="J42" s="53" t="str">
        <f t="shared" si="5"/>
        <v>R</v>
      </c>
      <c r="K42" s="54">
        <f t="shared" si="6"/>
        <v>0</v>
      </c>
      <c r="L42" s="55">
        <f t="shared" si="7"/>
        <v>0</v>
      </c>
      <c r="M42" s="56">
        <f t="shared" si="8"/>
        <v>0</v>
      </c>
      <c r="N42" s="56">
        <f t="shared" si="9"/>
        <v>0</v>
      </c>
      <c r="O42" s="57">
        <f t="shared" si="10"/>
        <v>0</v>
      </c>
      <c r="P42" s="45">
        <f t="shared" si="11"/>
        <v>0</v>
      </c>
      <c r="Q42" s="46">
        <f t="shared" si="12"/>
        <v>0</v>
      </c>
      <c r="R42" s="46" t="str">
        <f t="shared" si="13"/>
        <v/>
      </c>
      <c r="S42" s="46" t="str">
        <f t="shared" si="14"/>
        <v/>
      </c>
    </row>
    <row r="43" spans="1:19" ht="17.25" thickTop="1" thickBot="1">
      <c r="A43" s="47" t="str">
        <f t="shared" si="0"/>
        <v/>
      </c>
      <c r="B43" s="48"/>
      <c r="C43" s="49"/>
      <c r="D43" s="50"/>
      <c r="E43" s="51"/>
      <c r="F43" s="52">
        <f t="shared" si="1"/>
        <v>0</v>
      </c>
      <c r="G43" s="52">
        <f t="shared" si="2"/>
        <v>0</v>
      </c>
      <c r="H43" s="52">
        <f t="shared" si="3"/>
        <v>0</v>
      </c>
      <c r="I43" s="52">
        <f t="shared" si="4"/>
        <v>0</v>
      </c>
      <c r="J43" s="53" t="str">
        <f t="shared" si="5"/>
        <v>R</v>
      </c>
      <c r="K43" s="54">
        <f t="shared" si="6"/>
        <v>0</v>
      </c>
      <c r="L43" s="55">
        <f t="shared" si="7"/>
        <v>0</v>
      </c>
      <c r="M43" s="56">
        <f t="shared" si="8"/>
        <v>0</v>
      </c>
      <c r="N43" s="56">
        <f t="shared" si="9"/>
        <v>0</v>
      </c>
      <c r="O43" s="57">
        <f t="shared" si="10"/>
        <v>0</v>
      </c>
      <c r="P43" s="45">
        <f t="shared" si="11"/>
        <v>0</v>
      </c>
      <c r="Q43" s="46">
        <f t="shared" si="12"/>
        <v>0</v>
      </c>
      <c r="R43" s="46" t="str">
        <f t="shared" si="13"/>
        <v/>
      </c>
      <c r="S43" s="46" t="str">
        <f t="shared" si="14"/>
        <v/>
      </c>
    </row>
    <row r="44" spans="1:19" ht="17.25" thickTop="1" thickBot="1">
      <c r="A44" s="47" t="str">
        <f t="shared" si="0"/>
        <v/>
      </c>
      <c r="B44" s="48"/>
      <c r="C44" s="49"/>
      <c r="D44" s="50"/>
      <c r="E44" s="51"/>
      <c r="F44" s="52">
        <f t="shared" si="1"/>
        <v>0</v>
      </c>
      <c r="G44" s="52">
        <f t="shared" si="2"/>
        <v>0</v>
      </c>
      <c r="H44" s="52">
        <f t="shared" si="3"/>
        <v>0</v>
      </c>
      <c r="I44" s="52">
        <f t="shared" si="4"/>
        <v>0</v>
      </c>
      <c r="J44" s="53" t="str">
        <f t="shared" si="5"/>
        <v>R</v>
      </c>
      <c r="K44" s="54">
        <f t="shared" si="6"/>
        <v>0</v>
      </c>
      <c r="L44" s="55">
        <f t="shared" si="7"/>
        <v>0</v>
      </c>
      <c r="M44" s="56">
        <f t="shared" si="8"/>
        <v>0</v>
      </c>
      <c r="N44" s="56">
        <f t="shared" si="9"/>
        <v>0</v>
      </c>
      <c r="O44" s="57">
        <f t="shared" si="10"/>
        <v>0</v>
      </c>
      <c r="P44" s="45">
        <f t="shared" si="11"/>
        <v>0</v>
      </c>
      <c r="Q44" s="46">
        <f t="shared" si="12"/>
        <v>0</v>
      </c>
      <c r="R44" s="46" t="str">
        <f t="shared" si="13"/>
        <v/>
      </c>
      <c r="S44" s="46" t="str">
        <f t="shared" si="14"/>
        <v/>
      </c>
    </row>
    <row r="45" spans="1:19" ht="17.25" thickTop="1" thickBot="1">
      <c r="A45" s="47" t="str">
        <f t="shared" si="0"/>
        <v/>
      </c>
      <c r="B45" s="48"/>
      <c r="C45" s="49"/>
      <c r="D45" s="50"/>
      <c r="E45" s="51"/>
      <c r="F45" s="52">
        <f t="shared" si="1"/>
        <v>0</v>
      </c>
      <c r="G45" s="52">
        <f t="shared" si="2"/>
        <v>0</v>
      </c>
      <c r="H45" s="52">
        <f t="shared" si="3"/>
        <v>0</v>
      </c>
      <c r="I45" s="52">
        <f t="shared" si="4"/>
        <v>0</v>
      </c>
      <c r="J45" s="53" t="str">
        <f t="shared" si="5"/>
        <v>R</v>
      </c>
      <c r="K45" s="54">
        <f t="shared" si="6"/>
        <v>0</v>
      </c>
      <c r="L45" s="55">
        <f t="shared" si="7"/>
        <v>0</v>
      </c>
      <c r="M45" s="56">
        <f t="shared" si="8"/>
        <v>0</v>
      </c>
      <c r="N45" s="56">
        <f t="shared" si="9"/>
        <v>0</v>
      </c>
      <c r="O45" s="57">
        <f t="shared" si="10"/>
        <v>0</v>
      </c>
      <c r="P45" s="45">
        <f t="shared" si="11"/>
        <v>0</v>
      </c>
      <c r="Q45" s="46">
        <f t="shared" si="12"/>
        <v>0</v>
      </c>
      <c r="R45" s="46" t="str">
        <f t="shared" si="13"/>
        <v/>
      </c>
      <c r="S45" s="46" t="str">
        <f t="shared" si="14"/>
        <v/>
      </c>
    </row>
    <row r="46" spans="1:19" ht="17.25" thickTop="1" thickBot="1">
      <c r="A46" s="47" t="str">
        <f t="shared" si="0"/>
        <v/>
      </c>
      <c r="B46" s="48"/>
      <c r="C46" s="49"/>
      <c r="D46" s="50"/>
      <c r="E46" s="51"/>
      <c r="F46" s="52">
        <f t="shared" si="1"/>
        <v>0</v>
      </c>
      <c r="G46" s="52">
        <f t="shared" si="2"/>
        <v>0</v>
      </c>
      <c r="H46" s="52">
        <f t="shared" si="3"/>
        <v>0</v>
      </c>
      <c r="I46" s="52">
        <f t="shared" si="4"/>
        <v>0</v>
      </c>
      <c r="J46" s="53" t="str">
        <f t="shared" si="5"/>
        <v>R</v>
      </c>
      <c r="K46" s="54">
        <f t="shared" si="6"/>
        <v>0</v>
      </c>
      <c r="L46" s="55">
        <f t="shared" si="7"/>
        <v>0</v>
      </c>
      <c r="M46" s="56">
        <f t="shared" si="8"/>
        <v>0</v>
      </c>
      <c r="N46" s="56">
        <f t="shared" si="9"/>
        <v>0</v>
      </c>
      <c r="O46" s="57">
        <f t="shared" si="10"/>
        <v>0</v>
      </c>
      <c r="P46" s="45">
        <f t="shared" si="11"/>
        <v>0</v>
      </c>
      <c r="Q46" s="46">
        <f t="shared" si="12"/>
        <v>0</v>
      </c>
      <c r="R46" s="46" t="str">
        <f t="shared" si="13"/>
        <v/>
      </c>
      <c r="S46" s="46" t="str">
        <f t="shared" si="14"/>
        <v/>
      </c>
    </row>
    <row r="47" spans="1:19" ht="17.25" thickTop="1" thickBot="1">
      <c r="A47" s="47" t="str">
        <f t="shared" si="0"/>
        <v/>
      </c>
      <c r="B47" s="48"/>
      <c r="C47" s="49"/>
      <c r="D47" s="50"/>
      <c r="E47" s="51"/>
      <c r="F47" s="52">
        <f t="shared" si="1"/>
        <v>0</v>
      </c>
      <c r="G47" s="52">
        <f t="shared" si="2"/>
        <v>0</v>
      </c>
      <c r="H47" s="52">
        <f t="shared" si="3"/>
        <v>0</v>
      </c>
      <c r="I47" s="52">
        <f t="shared" si="4"/>
        <v>0</v>
      </c>
      <c r="J47" s="53" t="str">
        <f t="shared" si="5"/>
        <v>R</v>
      </c>
      <c r="K47" s="54">
        <f t="shared" si="6"/>
        <v>0</v>
      </c>
      <c r="L47" s="55">
        <f t="shared" si="7"/>
        <v>0</v>
      </c>
      <c r="M47" s="56">
        <f t="shared" si="8"/>
        <v>0</v>
      </c>
      <c r="N47" s="56">
        <f t="shared" si="9"/>
        <v>0</v>
      </c>
      <c r="O47" s="57">
        <f t="shared" si="10"/>
        <v>0</v>
      </c>
      <c r="P47" s="45">
        <f t="shared" si="11"/>
        <v>0</v>
      </c>
      <c r="Q47" s="46">
        <f t="shared" si="12"/>
        <v>0</v>
      </c>
      <c r="R47" s="46" t="str">
        <f t="shared" si="13"/>
        <v/>
      </c>
      <c r="S47" s="46" t="str">
        <f t="shared" si="14"/>
        <v/>
      </c>
    </row>
    <row r="48" spans="1:19" ht="17.25" thickTop="1" thickBot="1">
      <c r="A48" s="47" t="str">
        <f t="shared" si="0"/>
        <v/>
      </c>
      <c r="B48" s="48"/>
      <c r="C48" s="49"/>
      <c r="D48" s="50"/>
      <c r="E48" s="51"/>
      <c r="F48" s="52">
        <f t="shared" si="1"/>
        <v>0</v>
      </c>
      <c r="G48" s="52">
        <f t="shared" si="2"/>
        <v>0</v>
      </c>
      <c r="H48" s="52">
        <f t="shared" si="3"/>
        <v>0</v>
      </c>
      <c r="I48" s="52">
        <f t="shared" si="4"/>
        <v>0</v>
      </c>
      <c r="J48" s="53" t="str">
        <f t="shared" si="5"/>
        <v>R</v>
      </c>
      <c r="K48" s="54">
        <f t="shared" si="6"/>
        <v>0</v>
      </c>
      <c r="L48" s="55">
        <f t="shared" si="7"/>
        <v>0</v>
      </c>
      <c r="M48" s="56">
        <f t="shared" si="8"/>
        <v>0</v>
      </c>
      <c r="N48" s="56">
        <f t="shared" si="9"/>
        <v>0</v>
      </c>
      <c r="O48" s="57">
        <f t="shared" si="10"/>
        <v>0</v>
      </c>
      <c r="P48" s="45">
        <f t="shared" si="11"/>
        <v>0</v>
      </c>
      <c r="Q48" s="46">
        <f t="shared" si="12"/>
        <v>0</v>
      </c>
      <c r="R48" s="46" t="str">
        <f t="shared" si="13"/>
        <v/>
      </c>
      <c r="S48" s="46" t="str">
        <f t="shared" si="14"/>
        <v/>
      </c>
    </row>
    <row r="49" spans="1:19" ht="17.25" thickTop="1" thickBot="1">
      <c r="A49" s="47" t="str">
        <f t="shared" si="0"/>
        <v/>
      </c>
      <c r="B49" s="48"/>
      <c r="C49" s="49"/>
      <c r="D49" s="50"/>
      <c r="E49" s="51"/>
      <c r="F49" s="52">
        <f t="shared" si="1"/>
        <v>0</v>
      </c>
      <c r="G49" s="52">
        <f t="shared" si="2"/>
        <v>0</v>
      </c>
      <c r="H49" s="52">
        <f t="shared" si="3"/>
        <v>0</v>
      </c>
      <c r="I49" s="52">
        <f t="shared" si="4"/>
        <v>0</v>
      </c>
      <c r="J49" s="53" t="str">
        <f t="shared" si="5"/>
        <v>R</v>
      </c>
      <c r="K49" s="54">
        <f t="shared" si="6"/>
        <v>0</v>
      </c>
      <c r="L49" s="55">
        <f t="shared" si="7"/>
        <v>0</v>
      </c>
      <c r="M49" s="56">
        <f t="shared" si="8"/>
        <v>0</v>
      </c>
      <c r="N49" s="56">
        <f t="shared" si="9"/>
        <v>0</v>
      </c>
      <c r="O49" s="57">
        <f t="shared" si="10"/>
        <v>0</v>
      </c>
      <c r="P49" s="45">
        <f t="shared" si="11"/>
        <v>0</v>
      </c>
      <c r="Q49" s="46">
        <f t="shared" si="12"/>
        <v>0</v>
      </c>
      <c r="R49" s="46" t="str">
        <f t="shared" si="13"/>
        <v/>
      </c>
      <c r="S49" s="46" t="str">
        <f t="shared" si="14"/>
        <v/>
      </c>
    </row>
    <row r="50" spans="1:19" ht="17.25" thickTop="1" thickBot="1">
      <c r="A50" s="47" t="str">
        <f t="shared" si="0"/>
        <v/>
      </c>
      <c r="B50" s="48"/>
      <c r="C50" s="49"/>
      <c r="D50" s="50"/>
      <c r="E50" s="51"/>
      <c r="F50" s="52">
        <f t="shared" si="1"/>
        <v>0</v>
      </c>
      <c r="G50" s="52">
        <f t="shared" si="2"/>
        <v>0</v>
      </c>
      <c r="H50" s="52">
        <f t="shared" si="3"/>
        <v>0</v>
      </c>
      <c r="I50" s="52">
        <f t="shared" si="4"/>
        <v>0</v>
      </c>
      <c r="J50" s="53" t="str">
        <f t="shared" si="5"/>
        <v>R</v>
      </c>
      <c r="K50" s="54">
        <f t="shared" si="6"/>
        <v>0</v>
      </c>
      <c r="L50" s="55">
        <f t="shared" si="7"/>
        <v>0</v>
      </c>
      <c r="M50" s="56">
        <f t="shared" si="8"/>
        <v>0</v>
      </c>
      <c r="N50" s="56">
        <f t="shared" si="9"/>
        <v>0</v>
      </c>
      <c r="O50" s="57">
        <f t="shared" si="10"/>
        <v>0</v>
      </c>
      <c r="P50" s="45">
        <f t="shared" si="11"/>
        <v>0</v>
      </c>
      <c r="Q50" s="46">
        <f t="shared" si="12"/>
        <v>0</v>
      </c>
      <c r="R50" s="46" t="str">
        <f t="shared" si="13"/>
        <v/>
      </c>
      <c r="S50" s="46" t="str">
        <f t="shared" si="14"/>
        <v/>
      </c>
    </row>
    <row r="51" spans="1:19" ht="17.25" thickTop="1" thickBot="1">
      <c r="A51" s="47" t="str">
        <f t="shared" si="0"/>
        <v/>
      </c>
      <c r="B51" s="48"/>
      <c r="C51" s="49"/>
      <c r="D51" s="50"/>
      <c r="E51" s="51"/>
      <c r="F51" s="52">
        <f t="shared" si="1"/>
        <v>0</v>
      </c>
      <c r="G51" s="52">
        <f t="shared" si="2"/>
        <v>0</v>
      </c>
      <c r="H51" s="52">
        <f t="shared" si="3"/>
        <v>0</v>
      </c>
      <c r="I51" s="52">
        <f t="shared" si="4"/>
        <v>0</v>
      </c>
      <c r="J51" s="53" t="str">
        <f t="shared" si="5"/>
        <v>R</v>
      </c>
      <c r="K51" s="54">
        <f t="shared" si="6"/>
        <v>0</v>
      </c>
      <c r="L51" s="55">
        <f t="shared" si="7"/>
        <v>0</v>
      </c>
      <c r="M51" s="56">
        <f t="shared" si="8"/>
        <v>0</v>
      </c>
      <c r="N51" s="56">
        <f t="shared" si="9"/>
        <v>0</v>
      </c>
      <c r="O51" s="57">
        <f t="shared" si="10"/>
        <v>0</v>
      </c>
      <c r="P51" s="45">
        <f t="shared" si="11"/>
        <v>0</v>
      </c>
      <c r="Q51" s="46">
        <f t="shared" si="12"/>
        <v>0</v>
      </c>
      <c r="R51" s="46" t="str">
        <f t="shared" si="13"/>
        <v/>
      </c>
      <c r="S51" s="46" t="str">
        <f t="shared" si="14"/>
        <v/>
      </c>
    </row>
    <row r="52" spans="1:19" ht="17.25" thickTop="1" thickBot="1">
      <c r="A52" s="47" t="str">
        <f t="shared" si="0"/>
        <v/>
      </c>
      <c r="B52" s="48"/>
      <c r="C52" s="49"/>
      <c r="D52" s="50"/>
      <c r="E52" s="51"/>
      <c r="F52" s="52">
        <f t="shared" si="1"/>
        <v>0</v>
      </c>
      <c r="G52" s="52">
        <f t="shared" si="2"/>
        <v>0</v>
      </c>
      <c r="H52" s="52">
        <f t="shared" si="3"/>
        <v>0</v>
      </c>
      <c r="I52" s="52">
        <f t="shared" si="4"/>
        <v>0</v>
      </c>
      <c r="J52" s="53" t="str">
        <f t="shared" si="5"/>
        <v>R</v>
      </c>
      <c r="K52" s="54">
        <f t="shared" si="6"/>
        <v>0</v>
      </c>
      <c r="L52" s="55">
        <f t="shared" si="7"/>
        <v>0</v>
      </c>
      <c r="M52" s="56">
        <f t="shared" si="8"/>
        <v>0</v>
      </c>
      <c r="N52" s="56">
        <f t="shared" si="9"/>
        <v>0</v>
      </c>
      <c r="O52" s="57">
        <f t="shared" si="10"/>
        <v>0</v>
      </c>
      <c r="P52" s="45">
        <f t="shared" si="11"/>
        <v>0</v>
      </c>
      <c r="Q52" s="46">
        <f t="shared" si="12"/>
        <v>0</v>
      </c>
      <c r="R52" s="46" t="str">
        <f t="shared" si="13"/>
        <v/>
      </c>
      <c r="S52" s="46" t="str">
        <f t="shared" si="14"/>
        <v/>
      </c>
    </row>
    <row r="53" spans="1:19" ht="17.25" thickTop="1" thickBot="1">
      <c r="A53" s="47" t="str">
        <f t="shared" si="0"/>
        <v/>
      </c>
      <c r="B53" s="48"/>
      <c r="C53" s="49"/>
      <c r="D53" s="50"/>
      <c r="E53" s="51"/>
      <c r="F53" s="52">
        <f t="shared" si="1"/>
        <v>0</v>
      </c>
      <c r="G53" s="52">
        <f t="shared" si="2"/>
        <v>0</v>
      </c>
      <c r="H53" s="52">
        <f t="shared" si="3"/>
        <v>0</v>
      </c>
      <c r="I53" s="52">
        <f t="shared" si="4"/>
        <v>0</v>
      </c>
      <c r="J53" s="53" t="str">
        <f t="shared" si="5"/>
        <v>R</v>
      </c>
      <c r="K53" s="54">
        <f t="shared" si="6"/>
        <v>0</v>
      </c>
      <c r="L53" s="55">
        <f t="shared" si="7"/>
        <v>0</v>
      </c>
      <c r="M53" s="56">
        <f t="shared" si="8"/>
        <v>0</v>
      </c>
      <c r="N53" s="56">
        <f t="shared" si="9"/>
        <v>0</v>
      </c>
      <c r="O53" s="57">
        <f t="shared" si="10"/>
        <v>0</v>
      </c>
      <c r="P53" s="45">
        <f t="shared" si="11"/>
        <v>0</v>
      </c>
      <c r="Q53" s="46">
        <f t="shared" si="12"/>
        <v>0</v>
      </c>
      <c r="R53" s="46" t="str">
        <f t="shared" si="13"/>
        <v/>
      </c>
      <c r="S53" s="46" t="str">
        <f t="shared" si="14"/>
        <v/>
      </c>
    </row>
    <row r="54" spans="1:19" ht="17.25" thickTop="1" thickBot="1">
      <c r="A54" s="47" t="str">
        <f t="shared" si="0"/>
        <v/>
      </c>
      <c r="B54" s="48"/>
      <c r="C54" s="49"/>
      <c r="D54" s="50"/>
      <c r="E54" s="51"/>
      <c r="F54" s="52">
        <f t="shared" si="1"/>
        <v>0</v>
      </c>
      <c r="G54" s="52">
        <f t="shared" si="2"/>
        <v>0</v>
      </c>
      <c r="H54" s="52">
        <f t="shared" si="3"/>
        <v>0</v>
      </c>
      <c r="I54" s="52">
        <f t="shared" si="4"/>
        <v>0</v>
      </c>
      <c r="J54" s="53" t="str">
        <f t="shared" si="5"/>
        <v>R</v>
      </c>
      <c r="K54" s="54">
        <f t="shared" si="6"/>
        <v>0</v>
      </c>
      <c r="L54" s="55">
        <f t="shared" si="7"/>
        <v>0</v>
      </c>
      <c r="M54" s="56">
        <f t="shared" si="8"/>
        <v>0</v>
      </c>
      <c r="N54" s="56">
        <f t="shared" si="9"/>
        <v>0</v>
      </c>
      <c r="O54" s="57">
        <f t="shared" si="10"/>
        <v>0</v>
      </c>
      <c r="P54" s="45">
        <f t="shared" si="11"/>
        <v>0</v>
      </c>
      <c r="Q54" s="46">
        <f t="shared" si="12"/>
        <v>0</v>
      </c>
      <c r="R54" s="46" t="str">
        <f t="shared" si="13"/>
        <v/>
      </c>
      <c r="S54" s="46" t="str">
        <f t="shared" si="14"/>
        <v/>
      </c>
    </row>
    <row r="55" spans="1:19" ht="17.25" thickTop="1" thickBot="1">
      <c r="A55" s="47" t="str">
        <f t="shared" si="0"/>
        <v/>
      </c>
      <c r="B55" s="48"/>
      <c r="C55" s="49"/>
      <c r="D55" s="50"/>
      <c r="E55" s="51"/>
      <c r="F55" s="52">
        <f t="shared" si="1"/>
        <v>0</v>
      </c>
      <c r="G55" s="52">
        <f t="shared" si="2"/>
        <v>0</v>
      </c>
      <c r="H55" s="52">
        <f t="shared" si="3"/>
        <v>0</v>
      </c>
      <c r="I55" s="52">
        <f t="shared" si="4"/>
        <v>0</v>
      </c>
      <c r="J55" s="53" t="str">
        <f t="shared" si="5"/>
        <v>R</v>
      </c>
      <c r="K55" s="54">
        <f t="shared" si="6"/>
        <v>0</v>
      </c>
      <c r="L55" s="55">
        <f t="shared" si="7"/>
        <v>0</v>
      </c>
      <c r="M55" s="56">
        <f t="shared" si="8"/>
        <v>0</v>
      </c>
      <c r="N55" s="56">
        <f t="shared" si="9"/>
        <v>0</v>
      </c>
      <c r="O55" s="57">
        <f t="shared" si="10"/>
        <v>0</v>
      </c>
      <c r="P55" s="45">
        <f t="shared" si="11"/>
        <v>0</v>
      </c>
      <c r="Q55" s="46">
        <f t="shared" si="12"/>
        <v>0</v>
      </c>
      <c r="R55" s="46" t="str">
        <f t="shared" si="13"/>
        <v/>
      </c>
      <c r="S55" s="46" t="str">
        <f t="shared" si="14"/>
        <v/>
      </c>
    </row>
    <row r="56" spans="1:19" ht="17.25" thickTop="1" thickBot="1">
      <c r="A56" s="47" t="str">
        <f t="shared" si="0"/>
        <v/>
      </c>
      <c r="B56" s="48"/>
      <c r="C56" s="49"/>
      <c r="D56" s="50"/>
      <c r="E56" s="51"/>
      <c r="F56" s="52">
        <f t="shared" si="1"/>
        <v>0</v>
      </c>
      <c r="G56" s="52">
        <f t="shared" si="2"/>
        <v>0</v>
      </c>
      <c r="H56" s="52">
        <f t="shared" si="3"/>
        <v>0</v>
      </c>
      <c r="I56" s="52">
        <f t="shared" si="4"/>
        <v>0</v>
      </c>
      <c r="J56" s="53" t="str">
        <f t="shared" si="5"/>
        <v>R</v>
      </c>
      <c r="K56" s="54">
        <f t="shared" si="6"/>
        <v>0</v>
      </c>
      <c r="L56" s="55">
        <f t="shared" si="7"/>
        <v>0</v>
      </c>
      <c r="M56" s="56">
        <f t="shared" si="8"/>
        <v>0</v>
      </c>
      <c r="N56" s="56">
        <f t="shared" si="9"/>
        <v>0</v>
      </c>
      <c r="O56" s="57">
        <f t="shared" si="10"/>
        <v>0</v>
      </c>
      <c r="P56" s="45">
        <f t="shared" si="11"/>
        <v>0</v>
      </c>
      <c r="Q56" s="46">
        <f t="shared" si="12"/>
        <v>0</v>
      </c>
      <c r="R56" s="46" t="str">
        <f t="shared" si="13"/>
        <v/>
      </c>
      <c r="S56" s="46" t="str">
        <f t="shared" si="14"/>
        <v/>
      </c>
    </row>
    <row r="57" spans="1:19" ht="17.25" thickTop="1" thickBot="1">
      <c r="A57" s="47" t="str">
        <f t="shared" si="0"/>
        <v/>
      </c>
      <c r="B57" s="48"/>
      <c r="C57" s="49"/>
      <c r="D57" s="50"/>
      <c r="E57" s="51"/>
      <c r="F57" s="52">
        <f t="shared" si="1"/>
        <v>0</v>
      </c>
      <c r="G57" s="52">
        <f t="shared" si="2"/>
        <v>0</v>
      </c>
      <c r="H57" s="52">
        <f t="shared" si="3"/>
        <v>0</v>
      </c>
      <c r="I57" s="52">
        <f t="shared" si="4"/>
        <v>0</v>
      </c>
      <c r="J57" s="53" t="str">
        <f t="shared" si="5"/>
        <v>R</v>
      </c>
      <c r="K57" s="54">
        <f t="shared" si="6"/>
        <v>0</v>
      </c>
      <c r="L57" s="55">
        <f t="shared" si="7"/>
        <v>0</v>
      </c>
      <c r="M57" s="56">
        <f t="shared" si="8"/>
        <v>0</v>
      </c>
      <c r="N57" s="56">
        <f t="shared" si="9"/>
        <v>0</v>
      </c>
      <c r="O57" s="57">
        <f t="shared" si="10"/>
        <v>0</v>
      </c>
      <c r="P57" s="45">
        <f t="shared" si="11"/>
        <v>0</v>
      </c>
      <c r="Q57" s="46">
        <f t="shared" si="12"/>
        <v>0</v>
      </c>
      <c r="R57" s="46" t="str">
        <f t="shared" si="13"/>
        <v/>
      </c>
      <c r="S57" s="46" t="str">
        <f t="shared" si="14"/>
        <v/>
      </c>
    </row>
    <row r="58" spans="1:19" ht="17.25" thickTop="1" thickBot="1">
      <c r="A58" s="47" t="str">
        <f t="shared" si="0"/>
        <v/>
      </c>
      <c r="B58" s="48"/>
      <c r="C58" s="49"/>
      <c r="D58" s="50"/>
      <c r="E58" s="51"/>
      <c r="F58" s="52">
        <f t="shared" si="1"/>
        <v>0</v>
      </c>
      <c r="G58" s="52">
        <f t="shared" si="2"/>
        <v>0</v>
      </c>
      <c r="H58" s="52">
        <f t="shared" si="3"/>
        <v>0</v>
      </c>
      <c r="I58" s="52">
        <f t="shared" si="4"/>
        <v>0</v>
      </c>
      <c r="J58" s="53" t="str">
        <f t="shared" si="5"/>
        <v>R</v>
      </c>
      <c r="K58" s="54">
        <f t="shared" si="6"/>
        <v>0</v>
      </c>
      <c r="L58" s="55">
        <f t="shared" si="7"/>
        <v>0</v>
      </c>
      <c r="M58" s="56">
        <f t="shared" si="8"/>
        <v>0</v>
      </c>
      <c r="N58" s="56">
        <f t="shared" si="9"/>
        <v>0</v>
      </c>
      <c r="O58" s="57">
        <f t="shared" si="10"/>
        <v>0</v>
      </c>
      <c r="P58" s="45">
        <f t="shared" si="11"/>
        <v>0</v>
      </c>
      <c r="Q58" s="46">
        <f t="shared" si="12"/>
        <v>0</v>
      </c>
      <c r="R58" s="46" t="str">
        <f t="shared" si="13"/>
        <v/>
      </c>
      <c r="S58" s="46" t="str">
        <f t="shared" si="14"/>
        <v/>
      </c>
    </row>
    <row r="59" spans="1:19" ht="17.25" thickTop="1" thickBot="1">
      <c r="A59" s="47" t="str">
        <f t="shared" si="0"/>
        <v/>
      </c>
      <c r="B59" s="48"/>
      <c r="C59" s="49"/>
      <c r="D59" s="50"/>
      <c r="E59" s="51"/>
      <c r="F59" s="52">
        <f t="shared" si="1"/>
        <v>0</v>
      </c>
      <c r="G59" s="52">
        <f t="shared" si="2"/>
        <v>0</v>
      </c>
      <c r="H59" s="52">
        <f t="shared" si="3"/>
        <v>0</v>
      </c>
      <c r="I59" s="52">
        <f t="shared" si="4"/>
        <v>0</v>
      </c>
      <c r="J59" s="53" t="str">
        <f t="shared" si="5"/>
        <v>R</v>
      </c>
      <c r="K59" s="54">
        <f t="shared" si="6"/>
        <v>0</v>
      </c>
      <c r="L59" s="55">
        <f t="shared" si="7"/>
        <v>0</v>
      </c>
      <c r="M59" s="56">
        <f t="shared" si="8"/>
        <v>0</v>
      </c>
      <c r="N59" s="56">
        <f t="shared" si="9"/>
        <v>0</v>
      </c>
      <c r="O59" s="57">
        <f t="shared" si="10"/>
        <v>0</v>
      </c>
      <c r="P59" s="45">
        <f t="shared" si="11"/>
        <v>0</v>
      </c>
      <c r="Q59" s="46">
        <f t="shared" si="12"/>
        <v>0</v>
      </c>
      <c r="R59" s="46" t="str">
        <f t="shared" si="13"/>
        <v/>
      </c>
      <c r="S59" s="46" t="str">
        <f t="shared" si="14"/>
        <v/>
      </c>
    </row>
    <row r="60" spans="1:19" ht="17.25" thickTop="1" thickBot="1">
      <c r="A60" s="47" t="str">
        <f t="shared" si="0"/>
        <v/>
      </c>
      <c r="B60" s="48"/>
      <c r="C60" s="49"/>
      <c r="D60" s="50"/>
      <c r="E60" s="51"/>
      <c r="F60" s="52">
        <f t="shared" si="1"/>
        <v>0</v>
      </c>
      <c r="G60" s="52">
        <f t="shared" si="2"/>
        <v>0</v>
      </c>
      <c r="H60" s="52">
        <f t="shared" si="3"/>
        <v>0</v>
      </c>
      <c r="I60" s="52">
        <f t="shared" si="4"/>
        <v>0</v>
      </c>
      <c r="J60" s="53" t="str">
        <f t="shared" si="5"/>
        <v>R</v>
      </c>
      <c r="K60" s="54">
        <f t="shared" si="6"/>
        <v>0</v>
      </c>
      <c r="L60" s="55">
        <f t="shared" si="7"/>
        <v>0</v>
      </c>
      <c r="M60" s="56">
        <f t="shared" si="8"/>
        <v>0</v>
      </c>
      <c r="N60" s="56">
        <f t="shared" si="9"/>
        <v>0</v>
      </c>
      <c r="O60" s="57">
        <f t="shared" si="10"/>
        <v>0</v>
      </c>
      <c r="P60" s="45">
        <f t="shared" si="11"/>
        <v>0</v>
      </c>
      <c r="Q60" s="46">
        <f t="shared" si="12"/>
        <v>0</v>
      </c>
      <c r="R60" s="46" t="str">
        <f t="shared" si="13"/>
        <v/>
      </c>
      <c r="S60" s="46" t="str">
        <f t="shared" si="14"/>
        <v/>
      </c>
    </row>
    <row r="61" spans="1:19" ht="17.25" thickTop="1" thickBot="1">
      <c r="A61" s="47" t="str">
        <f t="shared" si="0"/>
        <v/>
      </c>
      <c r="B61" s="48"/>
      <c r="C61" s="49"/>
      <c r="D61" s="50"/>
      <c r="E61" s="51"/>
      <c r="F61" s="52">
        <f t="shared" si="1"/>
        <v>0</v>
      </c>
      <c r="G61" s="52">
        <f t="shared" si="2"/>
        <v>0</v>
      </c>
      <c r="H61" s="52">
        <f t="shared" si="3"/>
        <v>0</v>
      </c>
      <c r="I61" s="52">
        <f t="shared" si="4"/>
        <v>0</v>
      </c>
      <c r="J61" s="53" t="str">
        <f t="shared" si="5"/>
        <v>R</v>
      </c>
      <c r="K61" s="54">
        <f t="shared" si="6"/>
        <v>0</v>
      </c>
      <c r="L61" s="55">
        <f t="shared" si="7"/>
        <v>0</v>
      </c>
      <c r="M61" s="56">
        <f t="shared" si="8"/>
        <v>0</v>
      </c>
      <c r="N61" s="56">
        <f t="shared" si="9"/>
        <v>0</v>
      </c>
      <c r="O61" s="57">
        <f t="shared" si="10"/>
        <v>0</v>
      </c>
      <c r="P61" s="45">
        <f t="shared" si="11"/>
        <v>0</v>
      </c>
      <c r="Q61" s="46">
        <f t="shared" si="12"/>
        <v>0</v>
      </c>
      <c r="R61" s="46" t="str">
        <f t="shared" si="13"/>
        <v/>
      </c>
      <c r="S61" s="46" t="str">
        <f t="shared" si="14"/>
        <v/>
      </c>
    </row>
    <row r="62" spans="1:19" ht="17.25" thickTop="1" thickBot="1">
      <c r="A62" s="47" t="str">
        <f t="shared" si="0"/>
        <v/>
      </c>
      <c r="B62" s="48"/>
      <c r="C62" s="49"/>
      <c r="D62" s="50"/>
      <c r="E62" s="51"/>
      <c r="F62" s="52">
        <f t="shared" si="1"/>
        <v>0</v>
      </c>
      <c r="G62" s="52">
        <f t="shared" si="2"/>
        <v>0</v>
      </c>
      <c r="H62" s="52">
        <f t="shared" si="3"/>
        <v>0</v>
      </c>
      <c r="I62" s="52">
        <f t="shared" si="4"/>
        <v>0</v>
      </c>
      <c r="J62" s="53" t="str">
        <f t="shared" si="5"/>
        <v>R</v>
      </c>
      <c r="K62" s="54">
        <f t="shared" si="6"/>
        <v>0</v>
      </c>
      <c r="L62" s="55">
        <f t="shared" si="7"/>
        <v>0</v>
      </c>
      <c r="M62" s="56">
        <f t="shared" si="8"/>
        <v>0</v>
      </c>
      <c r="N62" s="56">
        <f t="shared" si="9"/>
        <v>0</v>
      </c>
      <c r="O62" s="57">
        <f t="shared" si="10"/>
        <v>0</v>
      </c>
      <c r="P62" s="45">
        <f t="shared" si="11"/>
        <v>0</v>
      </c>
      <c r="Q62" s="46">
        <f t="shared" si="12"/>
        <v>0</v>
      </c>
      <c r="R62" s="46" t="str">
        <f t="shared" si="13"/>
        <v/>
      </c>
      <c r="S62" s="46" t="str">
        <f t="shared" si="14"/>
        <v/>
      </c>
    </row>
    <row r="63" spans="1:19" ht="17.25" thickTop="1" thickBot="1">
      <c r="A63" s="47" t="str">
        <f t="shared" si="0"/>
        <v/>
      </c>
      <c r="B63" s="48"/>
      <c r="C63" s="49"/>
      <c r="D63" s="50"/>
      <c r="E63" s="51"/>
      <c r="F63" s="52">
        <f t="shared" si="1"/>
        <v>0</v>
      </c>
      <c r="G63" s="52">
        <f t="shared" si="2"/>
        <v>0</v>
      </c>
      <c r="H63" s="52">
        <f t="shared" si="3"/>
        <v>0</v>
      </c>
      <c r="I63" s="52">
        <f t="shared" si="4"/>
        <v>0</v>
      </c>
      <c r="J63" s="53" t="str">
        <f t="shared" si="5"/>
        <v>R</v>
      </c>
      <c r="K63" s="54">
        <f t="shared" si="6"/>
        <v>0</v>
      </c>
      <c r="L63" s="55">
        <f t="shared" si="7"/>
        <v>0</v>
      </c>
      <c r="M63" s="56">
        <f t="shared" si="8"/>
        <v>0</v>
      </c>
      <c r="N63" s="56">
        <f t="shared" si="9"/>
        <v>0</v>
      </c>
      <c r="O63" s="57">
        <f t="shared" si="10"/>
        <v>0</v>
      </c>
      <c r="P63" s="45">
        <f t="shared" si="11"/>
        <v>0</v>
      </c>
      <c r="Q63" s="46">
        <f t="shared" si="12"/>
        <v>0</v>
      </c>
      <c r="R63" s="46" t="str">
        <f t="shared" si="13"/>
        <v/>
      </c>
      <c r="S63" s="46" t="str">
        <f t="shared" si="14"/>
        <v/>
      </c>
    </row>
    <row r="64" spans="1:19" ht="17.25" thickTop="1" thickBot="1">
      <c r="A64" s="47" t="str">
        <f t="shared" si="0"/>
        <v/>
      </c>
      <c r="B64" s="48"/>
      <c r="C64" s="49"/>
      <c r="D64" s="50"/>
      <c r="E64" s="51"/>
      <c r="F64" s="52">
        <f t="shared" si="1"/>
        <v>0</v>
      </c>
      <c r="G64" s="52">
        <f t="shared" si="2"/>
        <v>0</v>
      </c>
      <c r="H64" s="52">
        <f t="shared" si="3"/>
        <v>0</v>
      </c>
      <c r="I64" s="52">
        <f t="shared" si="4"/>
        <v>0</v>
      </c>
      <c r="J64" s="53" t="str">
        <f t="shared" si="5"/>
        <v>R</v>
      </c>
      <c r="K64" s="54">
        <f t="shared" si="6"/>
        <v>0</v>
      </c>
      <c r="L64" s="55">
        <f t="shared" si="7"/>
        <v>0</v>
      </c>
      <c r="M64" s="56">
        <f t="shared" si="8"/>
        <v>0</v>
      </c>
      <c r="N64" s="56">
        <f t="shared" si="9"/>
        <v>0</v>
      </c>
      <c r="O64" s="57">
        <f t="shared" si="10"/>
        <v>0</v>
      </c>
      <c r="P64" s="45">
        <f t="shared" si="11"/>
        <v>0</v>
      </c>
      <c r="Q64" s="46">
        <f t="shared" si="12"/>
        <v>0</v>
      </c>
      <c r="R64" s="46" t="str">
        <f t="shared" si="13"/>
        <v/>
      </c>
      <c r="S64" s="46" t="str">
        <f t="shared" si="14"/>
        <v/>
      </c>
    </row>
    <row r="65" spans="1:19" ht="17.25" thickTop="1" thickBot="1">
      <c r="A65" s="47" t="str">
        <f t="shared" si="0"/>
        <v/>
      </c>
      <c r="B65" s="48"/>
      <c r="C65" s="49"/>
      <c r="D65" s="50"/>
      <c r="E65" s="51"/>
      <c r="F65" s="52">
        <f t="shared" si="1"/>
        <v>0</v>
      </c>
      <c r="G65" s="52">
        <f t="shared" si="2"/>
        <v>0</v>
      </c>
      <c r="H65" s="52">
        <f t="shared" si="3"/>
        <v>0</v>
      </c>
      <c r="I65" s="52">
        <f t="shared" si="4"/>
        <v>0</v>
      </c>
      <c r="J65" s="53" t="str">
        <f t="shared" si="5"/>
        <v>R</v>
      </c>
      <c r="K65" s="54">
        <f t="shared" si="6"/>
        <v>0</v>
      </c>
      <c r="L65" s="55">
        <f t="shared" si="7"/>
        <v>0</v>
      </c>
      <c r="M65" s="56">
        <f t="shared" si="8"/>
        <v>0</v>
      </c>
      <c r="N65" s="56">
        <f t="shared" si="9"/>
        <v>0</v>
      </c>
      <c r="O65" s="57">
        <f t="shared" si="10"/>
        <v>0</v>
      </c>
      <c r="P65" s="45">
        <f t="shared" si="11"/>
        <v>0</v>
      </c>
      <c r="Q65" s="46">
        <f t="shared" si="12"/>
        <v>0</v>
      </c>
      <c r="R65" s="46" t="str">
        <f t="shared" si="13"/>
        <v/>
      </c>
      <c r="S65" s="46" t="str">
        <f t="shared" si="14"/>
        <v/>
      </c>
    </row>
    <row r="66" spans="1:19" ht="17.25" thickTop="1" thickBot="1">
      <c r="A66" s="47" t="str">
        <f t="shared" si="0"/>
        <v/>
      </c>
      <c r="B66" s="48"/>
      <c r="C66" s="49"/>
      <c r="D66" s="50"/>
      <c r="E66" s="51"/>
      <c r="F66" s="52">
        <f t="shared" si="1"/>
        <v>0</v>
      </c>
      <c r="G66" s="52">
        <f t="shared" si="2"/>
        <v>0</v>
      </c>
      <c r="H66" s="52">
        <f t="shared" si="3"/>
        <v>0</v>
      </c>
      <c r="I66" s="52">
        <f t="shared" si="4"/>
        <v>0</v>
      </c>
      <c r="J66" s="53" t="str">
        <f t="shared" si="5"/>
        <v>R</v>
      </c>
      <c r="K66" s="54">
        <f t="shared" si="6"/>
        <v>0</v>
      </c>
      <c r="L66" s="55">
        <f t="shared" si="7"/>
        <v>0</v>
      </c>
      <c r="M66" s="56">
        <f t="shared" si="8"/>
        <v>0</v>
      </c>
      <c r="N66" s="56">
        <f t="shared" si="9"/>
        <v>0</v>
      </c>
      <c r="O66" s="57">
        <f t="shared" si="10"/>
        <v>0</v>
      </c>
      <c r="P66" s="45">
        <f t="shared" si="11"/>
        <v>0</v>
      </c>
      <c r="Q66" s="46">
        <f t="shared" si="12"/>
        <v>0</v>
      </c>
      <c r="R66" s="46" t="str">
        <f t="shared" si="13"/>
        <v/>
      </c>
      <c r="S66" s="46" t="str">
        <f t="shared" si="14"/>
        <v/>
      </c>
    </row>
    <row r="67" spans="1:19" ht="17.25" thickTop="1" thickBot="1">
      <c r="A67" s="47" t="str">
        <f t="shared" si="0"/>
        <v/>
      </c>
      <c r="B67" s="48"/>
      <c r="C67" s="49"/>
      <c r="D67" s="50"/>
      <c r="E67" s="51"/>
      <c r="F67" s="52">
        <f t="shared" si="1"/>
        <v>0</v>
      </c>
      <c r="G67" s="52">
        <f t="shared" si="2"/>
        <v>0</v>
      </c>
      <c r="H67" s="52">
        <f t="shared" si="3"/>
        <v>0</v>
      </c>
      <c r="I67" s="52">
        <f t="shared" si="4"/>
        <v>0</v>
      </c>
      <c r="J67" s="53" t="str">
        <f t="shared" si="5"/>
        <v>R</v>
      </c>
      <c r="K67" s="54">
        <f t="shared" si="6"/>
        <v>0</v>
      </c>
      <c r="L67" s="55">
        <f t="shared" si="7"/>
        <v>0</v>
      </c>
      <c r="M67" s="56">
        <f t="shared" si="8"/>
        <v>0</v>
      </c>
      <c r="N67" s="56">
        <f t="shared" si="9"/>
        <v>0</v>
      </c>
      <c r="O67" s="57">
        <f t="shared" si="10"/>
        <v>0</v>
      </c>
      <c r="P67" s="45">
        <f t="shared" si="11"/>
        <v>0</v>
      </c>
      <c r="Q67" s="46">
        <f t="shared" si="12"/>
        <v>0</v>
      </c>
      <c r="R67" s="46" t="str">
        <f t="shared" si="13"/>
        <v/>
      </c>
      <c r="S67" s="46" t="str">
        <f t="shared" si="14"/>
        <v/>
      </c>
    </row>
    <row r="68" spans="1:19" ht="17.25" thickTop="1" thickBot="1">
      <c r="A68" s="47" t="str">
        <f t="shared" si="0"/>
        <v/>
      </c>
      <c r="B68" s="48"/>
      <c r="C68" s="49"/>
      <c r="D68" s="50"/>
      <c r="E68" s="51"/>
      <c r="F68" s="52">
        <f t="shared" si="1"/>
        <v>0</v>
      </c>
      <c r="G68" s="52">
        <f t="shared" si="2"/>
        <v>0</v>
      </c>
      <c r="H68" s="52">
        <f t="shared" si="3"/>
        <v>0</v>
      </c>
      <c r="I68" s="52">
        <f t="shared" si="4"/>
        <v>0</v>
      </c>
      <c r="J68" s="53" t="str">
        <f t="shared" si="5"/>
        <v>R</v>
      </c>
      <c r="K68" s="54">
        <f t="shared" si="6"/>
        <v>0</v>
      </c>
      <c r="L68" s="55">
        <f t="shared" si="7"/>
        <v>0</v>
      </c>
      <c r="M68" s="56">
        <f t="shared" si="8"/>
        <v>0</v>
      </c>
      <c r="N68" s="56">
        <f t="shared" si="9"/>
        <v>0</v>
      </c>
      <c r="O68" s="57">
        <f t="shared" si="10"/>
        <v>0</v>
      </c>
      <c r="P68" s="45">
        <f t="shared" si="11"/>
        <v>0</v>
      </c>
      <c r="Q68" s="46">
        <f t="shared" si="12"/>
        <v>0</v>
      </c>
      <c r="R68" s="46" t="str">
        <f t="shared" si="13"/>
        <v/>
      </c>
      <c r="S68" s="46" t="str">
        <f t="shared" si="14"/>
        <v/>
      </c>
    </row>
    <row r="69" spans="1:19" ht="17.25" thickTop="1" thickBot="1">
      <c r="A69" s="47" t="str">
        <f t="shared" si="0"/>
        <v/>
      </c>
      <c r="B69" s="48"/>
      <c r="C69" s="49"/>
      <c r="D69" s="50"/>
      <c r="E69" s="51"/>
      <c r="F69" s="52">
        <f t="shared" si="1"/>
        <v>0</v>
      </c>
      <c r="G69" s="52">
        <f t="shared" si="2"/>
        <v>0</v>
      </c>
      <c r="H69" s="52">
        <f t="shared" si="3"/>
        <v>0</v>
      </c>
      <c r="I69" s="52">
        <f t="shared" si="4"/>
        <v>0</v>
      </c>
      <c r="J69" s="53" t="str">
        <f t="shared" si="5"/>
        <v>R</v>
      </c>
      <c r="K69" s="54">
        <f t="shared" si="6"/>
        <v>0</v>
      </c>
      <c r="L69" s="55">
        <f t="shared" si="7"/>
        <v>0</v>
      </c>
      <c r="M69" s="56">
        <f t="shared" si="8"/>
        <v>0</v>
      </c>
      <c r="N69" s="56">
        <f t="shared" si="9"/>
        <v>0</v>
      </c>
      <c r="O69" s="57">
        <f t="shared" si="10"/>
        <v>0</v>
      </c>
      <c r="P69" s="45">
        <f t="shared" si="11"/>
        <v>0</v>
      </c>
      <c r="Q69" s="46">
        <f t="shared" si="12"/>
        <v>0</v>
      </c>
      <c r="R69" s="46" t="str">
        <f t="shared" si="13"/>
        <v/>
      </c>
      <c r="S69" s="46" t="str">
        <f t="shared" si="14"/>
        <v/>
      </c>
    </row>
    <row r="70" spans="1:19" ht="17.25" thickTop="1" thickBot="1">
      <c r="A70" s="47" t="str">
        <f t="shared" si="0"/>
        <v/>
      </c>
      <c r="B70" s="48"/>
      <c r="C70" s="49"/>
      <c r="D70" s="50"/>
      <c r="E70" s="51"/>
      <c r="F70" s="52">
        <f t="shared" si="1"/>
        <v>0</v>
      </c>
      <c r="G70" s="52">
        <f t="shared" si="2"/>
        <v>0</v>
      </c>
      <c r="H70" s="52">
        <f t="shared" si="3"/>
        <v>0</v>
      </c>
      <c r="I70" s="52">
        <f t="shared" si="4"/>
        <v>0</v>
      </c>
      <c r="J70" s="53" t="str">
        <f t="shared" si="5"/>
        <v>R</v>
      </c>
      <c r="K70" s="54">
        <f t="shared" si="6"/>
        <v>0</v>
      </c>
      <c r="L70" s="55">
        <f t="shared" si="7"/>
        <v>0</v>
      </c>
      <c r="M70" s="56">
        <f t="shared" si="8"/>
        <v>0</v>
      </c>
      <c r="N70" s="56">
        <f t="shared" si="9"/>
        <v>0</v>
      </c>
      <c r="O70" s="57">
        <f t="shared" si="10"/>
        <v>0</v>
      </c>
      <c r="P70" s="45">
        <f t="shared" si="11"/>
        <v>0</v>
      </c>
      <c r="Q70" s="46">
        <f t="shared" si="12"/>
        <v>0</v>
      </c>
      <c r="R70" s="46" t="str">
        <f t="shared" si="13"/>
        <v/>
      </c>
      <c r="S70" s="46" t="str">
        <f t="shared" si="14"/>
        <v/>
      </c>
    </row>
    <row r="71" spans="1:19" ht="17.25" thickTop="1" thickBot="1">
      <c r="A71" s="47" t="str">
        <f t="shared" si="0"/>
        <v/>
      </c>
      <c r="B71" s="48"/>
      <c r="C71" s="49"/>
      <c r="D71" s="50"/>
      <c r="E71" s="51"/>
      <c r="F71" s="52">
        <f t="shared" si="1"/>
        <v>0</v>
      </c>
      <c r="G71" s="52">
        <f t="shared" si="2"/>
        <v>0</v>
      </c>
      <c r="H71" s="52">
        <f t="shared" si="3"/>
        <v>0</v>
      </c>
      <c r="I71" s="52">
        <f t="shared" si="4"/>
        <v>0</v>
      </c>
      <c r="J71" s="53" t="str">
        <f t="shared" si="5"/>
        <v>R</v>
      </c>
      <c r="K71" s="54">
        <f t="shared" si="6"/>
        <v>0</v>
      </c>
      <c r="L71" s="55">
        <f t="shared" si="7"/>
        <v>0</v>
      </c>
      <c r="M71" s="56">
        <f t="shared" si="8"/>
        <v>0</v>
      </c>
      <c r="N71" s="56">
        <f t="shared" si="9"/>
        <v>0</v>
      </c>
      <c r="O71" s="57">
        <f t="shared" si="10"/>
        <v>0</v>
      </c>
      <c r="P71" s="45">
        <f t="shared" si="11"/>
        <v>0</v>
      </c>
      <c r="Q71" s="46">
        <f t="shared" si="12"/>
        <v>0</v>
      </c>
      <c r="R71" s="46" t="str">
        <f t="shared" si="13"/>
        <v/>
      </c>
      <c r="S71" s="46" t="str">
        <f t="shared" si="14"/>
        <v/>
      </c>
    </row>
    <row r="72" spans="1:19" ht="17.25" thickTop="1" thickBot="1">
      <c r="A72" s="47" t="str">
        <f t="shared" si="0"/>
        <v/>
      </c>
      <c r="B72" s="48"/>
      <c r="C72" s="49"/>
      <c r="D72" s="50"/>
      <c r="E72" s="51"/>
      <c r="F72" s="52">
        <f t="shared" si="1"/>
        <v>0</v>
      </c>
      <c r="G72" s="52">
        <f t="shared" si="2"/>
        <v>0</v>
      </c>
      <c r="H72" s="52">
        <f t="shared" si="3"/>
        <v>0</v>
      </c>
      <c r="I72" s="52">
        <f t="shared" si="4"/>
        <v>0</v>
      </c>
      <c r="J72" s="53" t="str">
        <f t="shared" si="5"/>
        <v>R</v>
      </c>
      <c r="K72" s="54">
        <f t="shared" si="6"/>
        <v>0</v>
      </c>
      <c r="L72" s="55">
        <f t="shared" si="7"/>
        <v>0</v>
      </c>
      <c r="M72" s="56">
        <f t="shared" si="8"/>
        <v>0</v>
      </c>
      <c r="N72" s="56">
        <f t="shared" si="9"/>
        <v>0</v>
      </c>
      <c r="O72" s="57">
        <f t="shared" si="10"/>
        <v>0</v>
      </c>
      <c r="P72" s="45">
        <f t="shared" si="11"/>
        <v>0</v>
      </c>
      <c r="Q72" s="46">
        <f t="shared" si="12"/>
        <v>0</v>
      </c>
      <c r="R72" s="46" t="str">
        <f t="shared" si="13"/>
        <v/>
      </c>
      <c r="S72" s="46" t="str">
        <f t="shared" si="14"/>
        <v/>
      </c>
    </row>
    <row r="73" spans="1:19" ht="17.25" thickTop="1" thickBot="1">
      <c r="A73" s="47" t="str">
        <f t="shared" ref="A73:A136" si="15">IF(B73&lt;&gt;"",ROW()-7,"")</f>
        <v/>
      </c>
      <c r="B73" s="48"/>
      <c r="C73" s="49"/>
      <c r="D73" s="50"/>
      <c r="E73" s="51"/>
      <c r="F73" s="52">
        <f t="shared" si="1"/>
        <v>0</v>
      </c>
      <c r="G73" s="52">
        <f t="shared" si="2"/>
        <v>0</v>
      </c>
      <c r="H73" s="52">
        <f t="shared" si="3"/>
        <v>0</v>
      </c>
      <c r="I73" s="52">
        <f t="shared" si="4"/>
        <v>0</v>
      </c>
      <c r="J73" s="53" t="str">
        <f t="shared" si="5"/>
        <v>R</v>
      </c>
      <c r="K73" s="54">
        <f t="shared" si="6"/>
        <v>0</v>
      </c>
      <c r="L73" s="55">
        <f t="shared" si="7"/>
        <v>0</v>
      </c>
      <c r="M73" s="56">
        <f t="shared" si="8"/>
        <v>0</v>
      </c>
      <c r="N73" s="56">
        <f t="shared" si="9"/>
        <v>0</v>
      </c>
      <c r="O73" s="57">
        <f t="shared" si="10"/>
        <v>0</v>
      </c>
      <c r="P73" s="45">
        <f t="shared" si="11"/>
        <v>0</v>
      </c>
      <c r="Q73" s="46">
        <f t="shared" si="12"/>
        <v>0</v>
      </c>
      <c r="R73" s="46" t="str">
        <f t="shared" si="13"/>
        <v/>
      </c>
      <c r="S73" s="46" t="str">
        <f t="shared" si="14"/>
        <v/>
      </c>
    </row>
    <row r="74" spans="1:19" ht="17.25" thickTop="1" thickBot="1">
      <c r="A74" s="47" t="str">
        <f t="shared" si="15"/>
        <v/>
      </c>
      <c r="B74" s="48"/>
      <c r="C74" s="49"/>
      <c r="D74" s="50"/>
      <c r="E74" s="51"/>
      <c r="F74" s="52">
        <f t="shared" si="1"/>
        <v>0</v>
      </c>
      <c r="G74" s="52">
        <f t="shared" si="2"/>
        <v>0</v>
      </c>
      <c r="H74" s="52">
        <f t="shared" si="3"/>
        <v>0</v>
      </c>
      <c r="I74" s="52">
        <f t="shared" si="4"/>
        <v>0</v>
      </c>
      <c r="J74" s="53" t="str">
        <f t="shared" si="5"/>
        <v>R</v>
      </c>
      <c r="K74" s="54">
        <f t="shared" si="6"/>
        <v>0</v>
      </c>
      <c r="L74" s="55">
        <f t="shared" si="7"/>
        <v>0</v>
      </c>
      <c r="M74" s="56">
        <f t="shared" si="8"/>
        <v>0</v>
      </c>
      <c r="N74" s="56">
        <f t="shared" si="9"/>
        <v>0</v>
      </c>
      <c r="O74" s="57">
        <f t="shared" si="10"/>
        <v>0</v>
      </c>
      <c r="P74" s="45">
        <f t="shared" si="11"/>
        <v>0</v>
      </c>
      <c r="Q74" s="46">
        <f t="shared" si="12"/>
        <v>0</v>
      </c>
      <c r="R74" s="46" t="str">
        <f t="shared" si="13"/>
        <v/>
      </c>
      <c r="S74" s="46" t="str">
        <f t="shared" si="14"/>
        <v/>
      </c>
    </row>
    <row r="75" spans="1:19" ht="17.25" thickTop="1" thickBot="1">
      <c r="A75" s="47" t="str">
        <f t="shared" si="15"/>
        <v/>
      </c>
      <c r="B75" s="48"/>
      <c r="C75" s="49"/>
      <c r="D75" s="50"/>
      <c r="E75" s="51"/>
      <c r="F75" s="52">
        <f t="shared" si="1"/>
        <v>0</v>
      </c>
      <c r="G75" s="52">
        <f t="shared" si="2"/>
        <v>0</v>
      </c>
      <c r="H75" s="52">
        <f t="shared" si="3"/>
        <v>0</v>
      </c>
      <c r="I75" s="52">
        <f t="shared" si="4"/>
        <v>0</v>
      </c>
      <c r="J75" s="53" t="str">
        <f t="shared" si="5"/>
        <v>R</v>
      </c>
      <c r="K75" s="54">
        <f t="shared" si="6"/>
        <v>0</v>
      </c>
      <c r="L75" s="55">
        <f t="shared" si="7"/>
        <v>0</v>
      </c>
      <c r="M75" s="56">
        <f t="shared" si="8"/>
        <v>0</v>
      </c>
      <c r="N75" s="56">
        <f t="shared" si="9"/>
        <v>0</v>
      </c>
      <c r="O75" s="57">
        <f t="shared" si="10"/>
        <v>0</v>
      </c>
      <c r="P75" s="45">
        <f t="shared" si="11"/>
        <v>0</v>
      </c>
      <c r="Q75" s="46">
        <f t="shared" si="12"/>
        <v>0</v>
      </c>
      <c r="R75" s="46" t="str">
        <f t="shared" si="13"/>
        <v/>
      </c>
      <c r="S75" s="46" t="str">
        <f t="shared" si="14"/>
        <v/>
      </c>
    </row>
    <row r="76" spans="1:19" ht="17.25" thickTop="1" thickBot="1">
      <c r="A76" s="47" t="str">
        <f t="shared" si="15"/>
        <v/>
      </c>
      <c r="B76" s="48"/>
      <c r="C76" s="49"/>
      <c r="D76" s="50"/>
      <c r="E76" s="51"/>
      <c r="F76" s="52">
        <f t="shared" si="1"/>
        <v>0</v>
      </c>
      <c r="G76" s="52">
        <f t="shared" si="2"/>
        <v>0</v>
      </c>
      <c r="H76" s="52">
        <f t="shared" si="3"/>
        <v>0</v>
      </c>
      <c r="I76" s="52">
        <f t="shared" si="4"/>
        <v>0</v>
      </c>
      <c r="J76" s="53" t="str">
        <f t="shared" si="5"/>
        <v>R</v>
      </c>
      <c r="K76" s="54">
        <f t="shared" si="6"/>
        <v>0</v>
      </c>
      <c r="L76" s="55">
        <f t="shared" si="7"/>
        <v>0</v>
      </c>
      <c r="M76" s="56">
        <f t="shared" si="8"/>
        <v>0</v>
      </c>
      <c r="N76" s="56">
        <f t="shared" si="9"/>
        <v>0</v>
      </c>
      <c r="O76" s="57">
        <f t="shared" si="10"/>
        <v>0</v>
      </c>
      <c r="P76" s="45">
        <f t="shared" si="11"/>
        <v>0</v>
      </c>
      <c r="Q76" s="46">
        <f t="shared" si="12"/>
        <v>0</v>
      </c>
      <c r="R76" s="46" t="str">
        <f t="shared" si="13"/>
        <v/>
      </c>
      <c r="S76" s="46" t="str">
        <f t="shared" si="14"/>
        <v/>
      </c>
    </row>
    <row r="77" spans="1:19" ht="17.25" thickTop="1" thickBot="1">
      <c r="A77" s="47" t="str">
        <f t="shared" si="15"/>
        <v/>
      </c>
      <c r="B77" s="48"/>
      <c r="C77" s="49"/>
      <c r="D77" s="50"/>
      <c r="E77" s="51"/>
      <c r="F77" s="52">
        <f t="shared" ref="F77:F140" si="16">$D77*$E77</f>
        <v>0</v>
      </c>
      <c r="G77" s="52">
        <f t="shared" ref="G77:G140" si="17">IF($O$3&gt;0,$E77/$O$3,0)</f>
        <v>0</v>
      </c>
      <c r="H77" s="52">
        <f t="shared" ref="H77:H140" si="18">IF(OR($O$3=0,$O$3=""),$F77*($M$5+$M$6)+$F77,$G77*($M$5+$M$6)+$G77)</f>
        <v>0</v>
      </c>
      <c r="I77" s="52">
        <f t="shared" ref="I77:I140" si="19">IF(AND($H77&gt;0,$G77&gt;0),$D77*$H77,IF(AND($G77&gt;0,$H77=0),$D77*$G77,$D77*$E77))</f>
        <v>0</v>
      </c>
      <c r="J77" s="53" t="str">
        <f t="shared" ref="J77:J140" si="20">IF(AND($H77&gt;0,$G77&gt;0),"$","R")</f>
        <v>R</v>
      </c>
      <c r="K77" s="54">
        <f t="shared" ref="K77:K140" si="21">IF(AND($F77&gt;0,$G77&gt;0),$O$5/SUM($I$8:$I$302),$V$17/SUM($I$8:$I$302))</f>
        <v>0</v>
      </c>
      <c r="L77" s="55">
        <f t="shared" ref="L77:L140" si="22">IF(AND($G77&gt;0,$H77&gt;0),$O$5/SUM($I$8:$I$302),$V$17/SUM($I$8:$I$302))</f>
        <v>0</v>
      </c>
      <c r="M77" s="56">
        <f t="shared" ref="M77:M140" si="23">IF(AND($G77&gt;0,$H77&gt;0),$H77*$L77+$H77,IF(AND($G77&gt;0,$H77=0),$G77,IF(AND($G77=0,$H77=0),$E77,H77*L77)))</f>
        <v>0</v>
      </c>
      <c r="N77" s="56">
        <f t="shared" ref="N77:N140" si="24">$M77*12</f>
        <v>0</v>
      </c>
      <c r="O77" s="57">
        <f t="shared" ref="O77:O140" si="25">$M77*$D77</f>
        <v>0</v>
      </c>
      <c r="P77" s="45">
        <f t="shared" ref="P77:P140" si="26">IF($O$3&gt;0,$D77*$G77*$M$5,$D77*$E77*$M$5)</f>
        <v>0</v>
      </c>
      <c r="Q77" s="46">
        <f t="shared" ref="Q77:Q140" si="27">IF($O$3&gt;0,$D77*$G77*$M$6,$D77*$E77*$M$6)</f>
        <v>0</v>
      </c>
      <c r="R77" s="46" t="str">
        <f t="shared" ref="R77:R140" si="28">IF(SUM($L77)&gt;0,$I77*$L77,"")</f>
        <v/>
      </c>
      <c r="S77" s="46" t="str">
        <f t="shared" ref="S77:S140" si="29">IF(AND(SUM($P77)&gt;0,SUM($R77)&gt;0),$P77+$Q77+$R77,"")</f>
        <v/>
      </c>
    </row>
    <row r="78" spans="1:19" ht="17.25" thickTop="1" thickBot="1">
      <c r="A78" s="47" t="str">
        <f t="shared" si="15"/>
        <v/>
      </c>
      <c r="B78" s="48"/>
      <c r="C78" s="49"/>
      <c r="D78" s="50"/>
      <c r="E78" s="51"/>
      <c r="F78" s="52">
        <f t="shared" si="16"/>
        <v>0</v>
      </c>
      <c r="G78" s="52">
        <f t="shared" si="17"/>
        <v>0</v>
      </c>
      <c r="H78" s="52">
        <f t="shared" si="18"/>
        <v>0</v>
      </c>
      <c r="I78" s="52">
        <f t="shared" si="19"/>
        <v>0</v>
      </c>
      <c r="J78" s="53" t="str">
        <f t="shared" si="20"/>
        <v>R</v>
      </c>
      <c r="K78" s="54">
        <f t="shared" si="21"/>
        <v>0</v>
      </c>
      <c r="L78" s="55">
        <f t="shared" si="22"/>
        <v>0</v>
      </c>
      <c r="M78" s="56">
        <f t="shared" si="23"/>
        <v>0</v>
      </c>
      <c r="N78" s="56">
        <f t="shared" si="24"/>
        <v>0</v>
      </c>
      <c r="O78" s="57">
        <f t="shared" si="25"/>
        <v>0</v>
      </c>
      <c r="P78" s="45">
        <f t="shared" si="26"/>
        <v>0</v>
      </c>
      <c r="Q78" s="46">
        <f t="shared" si="27"/>
        <v>0</v>
      </c>
      <c r="R78" s="46" t="str">
        <f t="shared" si="28"/>
        <v/>
      </c>
      <c r="S78" s="46" t="str">
        <f t="shared" si="29"/>
        <v/>
      </c>
    </row>
    <row r="79" spans="1:19" ht="17.25" thickTop="1" thickBot="1">
      <c r="A79" s="47" t="str">
        <f t="shared" si="15"/>
        <v/>
      </c>
      <c r="B79" s="48"/>
      <c r="C79" s="49"/>
      <c r="D79" s="50"/>
      <c r="E79" s="51"/>
      <c r="F79" s="52">
        <f t="shared" si="16"/>
        <v>0</v>
      </c>
      <c r="G79" s="52">
        <f t="shared" si="17"/>
        <v>0</v>
      </c>
      <c r="H79" s="52">
        <f t="shared" si="18"/>
        <v>0</v>
      </c>
      <c r="I79" s="52">
        <f t="shared" si="19"/>
        <v>0</v>
      </c>
      <c r="J79" s="53" t="str">
        <f t="shared" si="20"/>
        <v>R</v>
      </c>
      <c r="K79" s="54">
        <f t="shared" si="21"/>
        <v>0</v>
      </c>
      <c r="L79" s="55">
        <f t="shared" si="22"/>
        <v>0</v>
      </c>
      <c r="M79" s="56">
        <f t="shared" si="23"/>
        <v>0</v>
      </c>
      <c r="N79" s="56">
        <f t="shared" si="24"/>
        <v>0</v>
      </c>
      <c r="O79" s="57">
        <f t="shared" si="25"/>
        <v>0</v>
      </c>
      <c r="P79" s="45">
        <f t="shared" si="26"/>
        <v>0</v>
      </c>
      <c r="Q79" s="46">
        <f t="shared" si="27"/>
        <v>0</v>
      </c>
      <c r="R79" s="46" t="str">
        <f t="shared" si="28"/>
        <v/>
      </c>
      <c r="S79" s="46" t="str">
        <f t="shared" si="29"/>
        <v/>
      </c>
    </row>
    <row r="80" spans="1:19" ht="17.25" thickTop="1" thickBot="1">
      <c r="A80" s="47" t="str">
        <f t="shared" si="15"/>
        <v/>
      </c>
      <c r="B80" s="48"/>
      <c r="C80" s="49"/>
      <c r="D80" s="50"/>
      <c r="E80" s="51"/>
      <c r="F80" s="52">
        <f t="shared" si="16"/>
        <v>0</v>
      </c>
      <c r="G80" s="52">
        <f t="shared" si="17"/>
        <v>0</v>
      </c>
      <c r="H80" s="52">
        <f t="shared" si="18"/>
        <v>0</v>
      </c>
      <c r="I80" s="52">
        <f t="shared" si="19"/>
        <v>0</v>
      </c>
      <c r="J80" s="53" t="str">
        <f t="shared" si="20"/>
        <v>R</v>
      </c>
      <c r="K80" s="54">
        <f t="shared" si="21"/>
        <v>0</v>
      </c>
      <c r="L80" s="55">
        <f t="shared" si="22"/>
        <v>0</v>
      </c>
      <c r="M80" s="56">
        <f t="shared" si="23"/>
        <v>0</v>
      </c>
      <c r="N80" s="56">
        <f t="shared" si="24"/>
        <v>0</v>
      </c>
      <c r="O80" s="57">
        <f t="shared" si="25"/>
        <v>0</v>
      </c>
      <c r="P80" s="45">
        <f t="shared" si="26"/>
        <v>0</v>
      </c>
      <c r="Q80" s="46">
        <f t="shared" si="27"/>
        <v>0</v>
      </c>
      <c r="R80" s="46" t="str">
        <f t="shared" si="28"/>
        <v/>
      </c>
      <c r="S80" s="46" t="str">
        <f t="shared" si="29"/>
        <v/>
      </c>
    </row>
    <row r="81" spans="1:19" ht="17.25" thickTop="1" thickBot="1">
      <c r="A81" s="47" t="str">
        <f t="shared" si="15"/>
        <v/>
      </c>
      <c r="B81" s="48"/>
      <c r="C81" s="49"/>
      <c r="D81" s="50"/>
      <c r="E81" s="51"/>
      <c r="F81" s="52">
        <f t="shared" si="16"/>
        <v>0</v>
      </c>
      <c r="G81" s="52">
        <f t="shared" si="17"/>
        <v>0</v>
      </c>
      <c r="H81" s="52">
        <f t="shared" si="18"/>
        <v>0</v>
      </c>
      <c r="I81" s="52">
        <f t="shared" si="19"/>
        <v>0</v>
      </c>
      <c r="J81" s="53" t="str">
        <f t="shared" si="20"/>
        <v>R</v>
      </c>
      <c r="K81" s="54">
        <f t="shared" si="21"/>
        <v>0</v>
      </c>
      <c r="L81" s="55">
        <f t="shared" si="22"/>
        <v>0</v>
      </c>
      <c r="M81" s="56">
        <f t="shared" si="23"/>
        <v>0</v>
      </c>
      <c r="N81" s="56">
        <f t="shared" si="24"/>
        <v>0</v>
      </c>
      <c r="O81" s="57">
        <f t="shared" si="25"/>
        <v>0</v>
      </c>
      <c r="P81" s="45">
        <f t="shared" si="26"/>
        <v>0</v>
      </c>
      <c r="Q81" s="46">
        <f t="shared" si="27"/>
        <v>0</v>
      </c>
      <c r="R81" s="46" t="str">
        <f t="shared" si="28"/>
        <v/>
      </c>
      <c r="S81" s="46" t="str">
        <f t="shared" si="29"/>
        <v/>
      </c>
    </row>
    <row r="82" spans="1:19" ht="17.25" thickTop="1" thickBot="1">
      <c r="A82" s="47" t="str">
        <f t="shared" si="15"/>
        <v/>
      </c>
      <c r="B82" s="48"/>
      <c r="C82" s="49"/>
      <c r="D82" s="50"/>
      <c r="E82" s="51"/>
      <c r="F82" s="52">
        <f t="shared" si="16"/>
        <v>0</v>
      </c>
      <c r="G82" s="52">
        <f t="shared" si="17"/>
        <v>0</v>
      </c>
      <c r="H82" s="52">
        <f t="shared" si="18"/>
        <v>0</v>
      </c>
      <c r="I82" s="52">
        <f t="shared" si="19"/>
        <v>0</v>
      </c>
      <c r="J82" s="53" t="str">
        <f t="shared" si="20"/>
        <v>R</v>
      </c>
      <c r="K82" s="54">
        <f t="shared" si="21"/>
        <v>0</v>
      </c>
      <c r="L82" s="55">
        <f t="shared" si="22"/>
        <v>0</v>
      </c>
      <c r="M82" s="56">
        <f t="shared" si="23"/>
        <v>0</v>
      </c>
      <c r="N82" s="56">
        <f t="shared" si="24"/>
        <v>0</v>
      </c>
      <c r="O82" s="57">
        <f t="shared" si="25"/>
        <v>0</v>
      </c>
      <c r="P82" s="45">
        <f t="shared" si="26"/>
        <v>0</v>
      </c>
      <c r="Q82" s="46">
        <f t="shared" si="27"/>
        <v>0</v>
      </c>
      <c r="R82" s="46" t="str">
        <f t="shared" si="28"/>
        <v/>
      </c>
      <c r="S82" s="46" t="str">
        <f t="shared" si="29"/>
        <v/>
      </c>
    </row>
    <row r="83" spans="1:19" ht="17.25" thickTop="1" thickBot="1">
      <c r="A83" s="47" t="str">
        <f t="shared" si="15"/>
        <v/>
      </c>
      <c r="B83" s="48"/>
      <c r="C83" s="49"/>
      <c r="D83" s="50"/>
      <c r="E83" s="51"/>
      <c r="F83" s="52">
        <f t="shared" si="16"/>
        <v>0</v>
      </c>
      <c r="G83" s="52">
        <f t="shared" si="17"/>
        <v>0</v>
      </c>
      <c r="H83" s="52">
        <f t="shared" si="18"/>
        <v>0</v>
      </c>
      <c r="I83" s="52">
        <f t="shared" si="19"/>
        <v>0</v>
      </c>
      <c r="J83" s="53" t="str">
        <f t="shared" si="20"/>
        <v>R</v>
      </c>
      <c r="K83" s="54">
        <f t="shared" si="21"/>
        <v>0</v>
      </c>
      <c r="L83" s="55">
        <f t="shared" si="22"/>
        <v>0</v>
      </c>
      <c r="M83" s="56">
        <f t="shared" si="23"/>
        <v>0</v>
      </c>
      <c r="N83" s="56">
        <f t="shared" si="24"/>
        <v>0</v>
      </c>
      <c r="O83" s="57">
        <f t="shared" si="25"/>
        <v>0</v>
      </c>
      <c r="P83" s="45">
        <f t="shared" si="26"/>
        <v>0</v>
      </c>
      <c r="Q83" s="46">
        <f t="shared" si="27"/>
        <v>0</v>
      </c>
      <c r="R83" s="46" t="str">
        <f t="shared" si="28"/>
        <v/>
      </c>
      <c r="S83" s="46" t="str">
        <f t="shared" si="29"/>
        <v/>
      </c>
    </row>
    <row r="84" spans="1:19" ht="17.25" thickTop="1" thickBot="1">
      <c r="A84" s="47" t="str">
        <f t="shared" si="15"/>
        <v/>
      </c>
      <c r="B84" s="48"/>
      <c r="C84" s="49"/>
      <c r="D84" s="50"/>
      <c r="E84" s="51"/>
      <c r="F84" s="52">
        <f t="shared" si="16"/>
        <v>0</v>
      </c>
      <c r="G84" s="52">
        <f t="shared" si="17"/>
        <v>0</v>
      </c>
      <c r="H84" s="52">
        <f t="shared" si="18"/>
        <v>0</v>
      </c>
      <c r="I84" s="52">
        <f t="shared" si="19"/>
        <v>0</v>
      </c>
      <c r="J84" s="53" t="str">
        <f t="shared" si="20"/>
        <v>R</v>
      </c>
      <c r="K84" s="54">
        <f t="shared" si="21"/>
        <v>0</v>
      </c>
      <c r="L84" s="55">
        <f t="shared" si="22"/>
        <v>0</v>
      </c>
      <c r="M84" s="56">
        <f t="shared" si="23"/>
        <v>0</v>
      </c>
      <c r="N84" s="56">
        <f t="shared" si="24"/>
        <v>0</v>
      </c>
      <c r="O84" s="57">
        <f t="shared" si="25"/>
        <v>0</v>
      </c>
      <c r="P84" s="45">
        <f t="shared" si="26"/>
        <v>0</v>
      </c>
      <c r="Q84" s="46">
        <f t="shared" si="27"/>
        <v>0</v>
      </c>
      <c r="R84" s="46" t="str">
        <f t="shared" si="28"/>
        <v/>
      </c>
      <c r="S84" s="46" t="str">
        <f t="shared" si="29"/>
        <v/>
      </c>
    </row>
    <row r="85" spans="1:19" ht="17.25" thickTop="1" thickBot="1">
      <c r="A85" s="47" t="str">
        <f t="shared" si="15"/>
        <v/>
      </c>
      <c r="B85" s="48"/>
      <c r="C85" s="49"/>
      <c r="D85" s="50"/>
      <c r="E85" s="51"/>
      <c r="F85" s="52">
        <f t="shared" si="16"/>
        <v>0</v>
      </c>
      <c r="G85" s="52">
        <f t="shared" si="17"/>
        <v>0</v>
      </c>
      <c r="H85" s="52">
        <f t="shared" si="18"/>
        <v>0</v>
      </c>
      <c r="I85" s="52">
        <f t="shared" si="19"/>
        <v>0</v>
      </c>
      <c r="J85" s="53" t="str">
        <f t="shared" si="20"/>
        <v>R</v>
      </c>
      <c r="K85" s="54">
        <f t="shared" si="21"/>
        <v>0</v>
      </c>
      <c r="L85" s="55">
        <f t="shared" si="22"/>
        <v>0</v>
      </c>
      <c r="M85" s="56">
        <f t="shared" si="23"/>
        <v>0</v>
      </c>
      <c r="N85" s="56">
        <f t="shared" si="24"/>
        <v>0</v>
      </c>
      <c r="O85" s="57">
        <f t="shared" si="25"/>
        <v>0</v>
      </c>
      <c r="P85" s="45">
        <f t="shared" si="26"/>
        <v>0</v>
      </c>
      <c r="Q85" s="46">
        <f t="shared" si="27"/>
        <v>0</v>
      </c>
      <c r="R85" s="46" t="str">
        <f t="shared" si="28"/>
        <v/>
      </c>
      <c r="S85" s="46" t="str">
        <f t="shared" si="29"/>
        <v/>
      </c>
    </row>
    <row r="86" spans="1:19" ht="17.25" thickTop="1" thickBot="1">
      <c r="A86" s="47" t="str">
        <f t="shared" si="15"/>
        <v/>
      </c>
      <c r="B86" s="48"/>
      <c r="C86" s="49"/>
      <c r="D86" s="50"/>
      <c r="E86" s="51"/>
      <c r="F86" s="52">
        <f t="shared" si="16"/>
        <v>0</v>
      </c>
      <c r="G86" s="52">
        <f t="shared" si="17"/>
        <v>0</v>
      </c>
      <c r="H86" s="52">
        <f t="shared" si="18"/>
        <v>0</v>
      </c>
      <c r="I86" s="52">
        <f t="shared" si="19"/>
        <v>0</v>
      </c>
      <c r="J86" s="53" t="str">
        <f t="shared" si="20"/>
        <v>R</v>
      </c>
      <c r="K86" s="54">
        <f t="shared" si="21"/>
        <v>0</v>
      </c>
      <c r="L86" s="55">
        <f t="shared" si="22"/>
        <v>0</v>
      </c>
      <c r="M86" s="56">
        <f t="shared" si="23"/>
        <v>0</v>
      </c>
      <c r="N86" s="56">
        <f t="shared" si="24"/>
        <v>0</v>
      </c>
      <c r="O86" s="57">
        <f t="shared" si="25"/>
        <v>0</v>
      </c>
      <c r="P86" s="45">
        <f t="shared" si="26"/>
        <v>0</v>
      </c>
      <c r="Q86" s="46">
        <f t="shared" si="27"/>
        <v>0</v>
      </c>
      <c r="R86" s="46" t="str">
        <f t="shared" si="28"/>
        <v/>
      </c>
      <c r="S86" s="46" t="str">
        <f t="shared" si="29"/>
        <v/>
      </c>
    </row>
    <row r="87" spans="1:19" ht="17.25" thickTop="1" thickBot="1">
      <c r="A87" s="47" t="str">
        <f t="shared" si="15"/>
        <v/>
      </c>
      <c r="B87" s="48"/>
      <c r="C87" s="49"/>
      <c r="D87" s="50"/>
      <c r="E87" s="51"/>
      <c r="F87" s="52">
        <f t="shared" si="16"/>
        <v>0</v>
      </c>
      <c r="G87" s="52">
        <f t="shared" si="17"/>
        <v>0</v>
      </c>
      <c r="H87" s="52">
        <f t="shared" si="18"/>
        <v>0</v>
      </c>
      <c r="I87" s="52">
        <f t="shared" si="19"/>
        <v>0</v>
      </c>
      <c r="J87" s="53" t="str">
        <f t="shared" si="20"/>
        <v>R</v>
      </c>
      <c r="K87" s="54">
        <f t="shared" si="21"/>
        <v>0</v>
      </c>
      <c r="L87" s="55">
        <f t="shared" si="22"/>
        <v>0</v>
      </c>
      <c r="M87" s="56">
        <f t="shared" si="23"/>
        <v>0</v>
      </c>
      <c r="N87" s="56">
        <f t="shared" si="24"/>
        <v>0</v>
      </c>
      <c r="O87" s="57">
        <f t="shared" si="25"/>
        <v>0</v>
      </c>
      <c r="P87" s="45">
        <f t="shared" si="26"/>
        <v>0</v>
      </c>
      <c r="Q87" s="46">
        <f t="shared" si="27"/>
        <v>0</v>
      </c>
      <c r="R87" s="46" t="str">
        <f t="shared" si="28"/>
        <v/>
      </c>
      <c r="S87" s="46" t="str">
        <f t="shared" si="29"/>
        <v/>
      </c>
    </row>
    <row r="88" spans="1:19" ht="17.25" thickTop="1" thickBot="1">
      <c r="A88" s="47" t="str">
        <f t="shared" si="15"/>
        <v/>
      </c>
      <c r="B88" s="48"/>
      <c r="C88" s="49"/>
      <c r="D88" s="50"/>
      <c r="E88" s="51"/>
      <c r="F88" s="52">
        <f t="shared" si="16"/>
        <v>0</v>
      </c>
      <c r="G88" s="52">
        <f t="shared" si="17"/>
        <v>0</v>
      </c>
      <c r="H88" s="52">
        <f t="shared" si="18"/>
        <v>0</v>
      </c>
      <c r="I88" s="52">
        <f t="shared" si="19"/>
        <v>0</v>
      </c>
      <c r="J88" s="53" t="str">
        <f t="shared" si="20"/>
        <v>R</v>
      </c>
      <c r="K88" s="54">
        <f t="shared" si="21"/>
        <v>0</v>
      </c>
      <c r="L88" s="55">
        <f t="shared" si="22"/>
        <v>0</v>
      </c>
      <c r="M88" s="56">
        <f t="shared" si="23"/>
        <v>0</v>
      </c>
      <c r="N88" s="56">
        <f t="shared" si="24"/>
        <v>0</v>
      </c>
      <c r="O88" s="57">
        <f t="shared" si="25"/>
        <v>0</v>
      </c>
      <c r="P88" s="45">
        <f t="shared" si="26"/>
        <v>0</v>
      </c>
      <c r="Q88" s="46">
        <f t="shared" si="27"/>
        <v>0</v>
      </c>
      <c r="R88" s="46" t="str">
        <f t="shared" si="28"/>
        <v/>
      </c>
      <c r="S88" s="46" t="str">
        <f t="shared" si="29"/>
        <v/>
      </c>
    </row>
    <row r="89" spans="1:19" ht="17.25" thickTop="1" thickBot="1">
      <c r="A89" s="47" t="str">
        <f t="shared" si="15"/>
        <v/>
      </c>
      <c r="B89" s="48"/>
      <c r="C89" s="49"/>
      <c r="D89" s="50"/>
      <c r="E89" s="51"/>
      <c r="F89" s="52">
        <f t="shared" si="16"/>
        <v>0</v>
      </c>
      <c r="G89" s="52">
        <f t="shared" si="17"/>
        <v>0</v>
      </c>
      <c r="H89" s="52">
        <f t="shared" si="18"/>
        <v>0</v>
      </c>
      <c r="I89" s="52">
        <f t="shared" si="19"/>
        <v>0</v>
      </c>
      <c r="J89" s="53" t="str">
        <f t="shared" si="20"/>
        <v>R</v>
      </c>
      <c r="K89" s="54">
        <f t="shared" si="21"/>
        <v>0</v>
      </c>
      <c r="L89" s="55">
        <f t="shared" si="22"/>
        <v>0</v>
      </c>
      <c r="M89" s="56">
        <f t="shared" si="23"/>
        <v>0</v>
      </c>
      <c r="N89" s="56">
        <f t="shared" si="24"/>
        <v>0</v>
      </c>
      <c r="O89" s="57">
        <f t="shared" si="25"/>
        <v>0</v>
      </c>
      <c r="P89" s="45">
        <f t="shared" si="26"/>
        <v>0</v>
      </c>
      <c r="Q89" s="46">
        <f t="shared" si="27"/>
        <v>0</v>
      </c>
      <c r="R89" s="46" t="str">
        <f t="shared" si="28"/>
        <v/>
      </c>
      <c r="S89" s="46" t="str">
        <f t="shared" si="29"/>
        <v/>
      </c>
    </row>
    <row r="90" spans="1:19" ht="17.25" thickTop="1" thickBot="1">
      <c r="A90" s="47" t="str">
        <f t="shared" si="15"/>
        <v/>
      </c>
      <c r="B90" s="48"/>
      <c r="C90" s="49"/>
      <c r="D90" s="50"/>
      <c r="E90" s="51"/>
      <c r="F90" s="52">
        <f t="shared" si="16"/>
        <v>0</v>
      </c>
      <c r="G90" s="52">
        <f t="shared" si="17"/>
        <v>0</v>
      </c>
      <c r="H90" s="52">
        <f t="shared" si="18"/>
        <v>0</v>
      </c>
      <c r="I90" s="52">
        <f t="shared" si="19"/>
        <v>0</v>
      </c>
      <c r="J90" s="53" t="str">
        <f t="shared" si="20"/>
        <v>R</v>
      </c>
      <c r="K90" s="54">
        <f t="shared" si="21"/>
        <v>0</v>
      </c>
      <c r="L90" s="55">
        <f t="shared" si="22"/>
        <v>0</v>
      </c>
      <c r="M90" s="56">
        <f t="shared" si="23"/>
        <v>0</v>
      </c>
      <c r="N90" s="56">
        <f t="shared" si="24"/>
        <v>0</v>
      </c>
      <c r="O90" s="57">
        <f t="shared" si="25"/>
        <v>0</v>
      </c>
      <c r="P90" s="45">
        <f t="shared" si="26"/>
        <v>0</v>
      </c>
      <c r="Q90" s="46">
        <f t="shared" si="27"/>
        <v>0</v>
      </c>
      <c r="R90" s="46" t="str">
        <f t="shared" si="28"/>
        <v/>
      </c>
      <c r="S90" s="46" t="str">
        <f t="shared" si="29"/>
        <v/>
      </c>
    </row>
    <row r="91" spans="1:19" ht="17.25" thickTop="1" thickBot="1">
      <c r="A91" s="47" t="str">
        <f t="shared" si="15"/>
        <v/>
      </c>
      <c r="B91" s="48"/>
      <c r="C91" s="49"/>
      <c r="D91" s="50"/>
      <c r="E91" s="51"/>
      <c r="F91" s="52">
        <f t="shared" si="16"/>
        <v>0</v>
      </c>
      <c r="G91" s="52">
        <f t="shared" si="17"/>
        <v>0</v>
      </c>
      <c r="H91" s="52">
        <f t="shared" si="18"/>
        <v>0</v>
      </c>
      <c r="I91" s="52">
        <f t="shared" si="19"/>
        <v>0</v>
      </c>
      <c r="J91" s="53" t="str">
        <f t="shared" si="20"/>
        <v>R</v>
      </c>
      <c r="K91" s="54">
        <f t="shared" si="21"/>
        <v>0</v>
      </c>
      <c r="L91" s="55">
        <f t="shared" si="22"/>
        <v>0</v>
      </c>
      <c r="M91" s="56">
        <f t="shared" si="23"/>
        <v>0</v>
      </c>
      <c r="N91" s="56">
        <f t="shared" si="24"/>
        <v>0</v>
      </c>
      <c r="O91" s="57">
        <f t="shared" si="25"/>
        <v>0</v>
      </c>
      <c r="P91" s="45">
        <f t="shared" si="26"/>
        <v>0</v>
      </c>
      <c r="Q91" s="46">
        <f t="shared" si="27"/>
        <v>0</v>
      </c>
      <c r="R91" s="46" t="str">
        <f t="shared" si="28"/>
        <v/>
      </c>
      <c r="S91" s="46" t="str">
        <f t="shared" si="29"/>
        <v/>
      </c>
    </row>
    <row r="92" spans="1:19" ht="17.25" thickTop="1" thickBot="1">
      <c r="A92" s="47" t="str">
        <f t="shared" si="15"/>
        <v/>
      </c>
      <c r="B92" s="48"/>
      <c r="C92" s="49"/>
      <c r="D92" s="50"/>
      <c r="E92" s="51"/>
      <c r="F92" s="52">
        <f t="shared" si="16"/>
        <v>0</v>
      </c>
      <c r="G92" s="52">
        <f t="shared" si="17"/>
        <v>0</v>
      </c>
      <c r="H92" s="52">
        <f t="shared" si="18"/>
        <v>0</v>
      </c>
      <c r="I92" s="52">
        <f t="shared" si="19"/>
        <v>0</v>
      </c>
      <c r="J92" s="53" t="str">
        <f t="shared" si="20"/>
        <v>R</v>
      </c>
      <c r="K92" s="54">
        <f t="shared" si="21"/>
        <v>0</v>
      </c>
      <c r="L92" s="55">
        <f t="shared" si="22"/>
        <v>0</v>
      </c>
      <c r="M92" s="56">
        <f t="shared" si="23"/>
        <v>0</v>
      </c>
      <c r="N92" s="56">
        <f t="shared" si="24"/>
        <v>0</v>
      </c>
      <c r="O92" s="57">
        <f t="shared" si="25"/>
        <v>0</v>
      </c>
      <c r="P92" s="45">
        <f t="shared" si="26"/>
        <v>0</v>
      </c>
      <c r="Q92" s="46">
        <f t="shared" si="27"/>
        <v>0</v>
      </c>
      <c r="R92" s="46" t="str">
        <f t="shared" si="28"/>
        <v/>
      </c>
      <c r="S92" s="46" t="str">
        <f t="shared" si="29"/>
        <v/>
      </c>
    </row>
    <row r="93" spans="1:19" ht="17.25" thickTop="1" thickBot="1">
      <c r="A93" s="47" t="str">
        <f t="shared" si="15"/>
        <v/>
      </c>
      <c r="B93" s="48"/>
      <c r="C93" s="49"/>
      <c r="D93" s="50"/>
      <c r="E93" s="51"/>
      <c r="F93" s="52">
        <f t="shared" si="16"/>
        <v>0</v>
      </c>
      <c r="G93" s="52">
        <f t="shared" si="17"/>
        <v>0</v>
      </c>
      <c r="H93" s="52">
        <f t="shared" si="18"/>
        <v>0</v>
      </c>
      <c r="I93" s="52">
        <f t="shared" si="19"/>
        <v>0</v>
      </c>
      <c r="J93" s="53" t="str">
        <f t="shared" si="20"/>
        <v>R</v>
      </c>
      <c r="K93" s="54">
        <f t="shared" si="21"/>
        <v>0</v>
      </c>
      <c r="L93" s="55">
        <f t="shared" si="22"/>
        <v>0</v>
      </c>
      <c r="M93" s="56">
        <f t="shared" si="23"/>
        <v>0</v>
      </c>
      <c r="N93" s="56">
        <f t="shared" si="24"/>
        <v>0</v>
      </c>
      <c r="O93" s="57">
        <f t="shared" si="25"/>
        <v>0</v>
      </c>
      <c r="P93" s="45">
        <f t="shared" si="26"/>
        <v>0</v>
      </c>
      <c r="Q93" s="46">
        <f t="shared" si="27"/>
        <v>0</v>
      </c>
      <c r="R93" s="46" t="str">
        <f t="shared" si="28"/>
        <v/>
      </c>
      <c r="S93" s="46" t="str">
        <f t="shared" si="29"/>
        <v/>
      </c>
    </row>
    <row r="94" spans="1:19" ht="17.25" thickTop="1" thickBot="1">
      <c r="A94" s="47" t="str">
        <f t="shared" si="15"/>
        <v/>
      </c>
      <c r="B94" s="48"/>
      <c r="C94" s="49"/>
      <c r="D94" s="50"/>
      <c r="E94" s="51"/>
      <c r="F94" s="52">
        <f t="shared" si="16"/>
        <v>0</v>
      </c>
      <c r="G94" s="52">
        <f t="shared" si="17"/>
        <v>0</v>
      </c>
      <c r="H94" s="52">
        <f t="shared" si="18"/>
        <v>0</v>
      </c>
      <c r="I94" s="52">
        <f t="shared" si="19"/>
        <v>0</v>
      </c>
      <c r="J94" s="53" t="str">
        <f t="shared" si="20"/>
        <v>R</v>
      </c>
      <c r="K94" s="54">
        <f t="shared" si="21"/>
        <v>0</v>
      </c>
      <c r="L94" s="55">
        <f t="shared" si="22"/>
        <v>0</v>
      </c>
      <c r="M94" s="56">
        <f t="shared" si="23"/>
        <v>0</v>
      </c>
      <c r="N94" s="56">
        <f t="shared" si="24"/>
        <v>0</v>
      </c>
      <c r="O94" s="57">
        <f t="shared" si="25"/>
        <v>0</v>
      </c>
      <c r="P94" s="45">
        <f t="shared" si="26"/>
        <v>0</v>
      </c>
      <c r="Q94" s="46">
        <f t="shared" si="27"/>
        <v>0</v>
      </c>
      <c r="R94" s="46" t="str">
        <f t="shared" si="28"/>
        <v/>
      </c>
      <c r="S94" s="46" t="str">
        <f t="shared" si="29"/>
        <v/>
      </c>
    </row>
    <row r="95" spans="1:19" ht="17.25" thickTop="1" thickBot="1">
      <c r="A95" s="47" t="str">
        <f t="shared" si="15"/>
        <v/>
      </c>
      <c r="B95" s="48"/>
      <c r="C95" s="49"/>
      <c r="D95" s="50"/>
      <c r="E95" s="51"/>
      <c r="F95" s="52">
        <f t="shared" si="16"/>
        <v>0</v>
      </c>
      <c r="G95" s="52">
        <f t="shared" si="17"/>
        <v>0</v>
      </c>
      <c r="H95" s="52">
        <f t="shared" si="18"/>
        <v>0</v>
      </c>
      <c r="I95" s="52">
        <f t="shared" si="19"/>
        <v>0</v>
      </c>
      <c r="J95" s="53" t="str">
        <f t="shared" si="20"/>
        <v>R</v>
      </c>
      <c r="K95" s="54">
        <f t="shared" si="21"/>
        <v>0</v>
      </c>
      <c r="L95" s="55">
        <f t="shared" si="22"/>
        <v>0</v>
      </c>
      <c r="M95" s="56">
        <f t="shared" si="23"/>
        <v>0</v>
      </c>
      <c r="N95" s="56">
        <f t="shared" si="24"/>
        <v>0</v>
      </c>
      <c r="O95" s="57">
        <f t="shared" si="25"/>
        <v>0</v>
      </c>
      <c r="P95" s="45">
        <f t="shared" si="26"/>
        <v>0</v>
      </c>
      <c r="Q95" s="46">
        <f t="shared" si="27"/>
        <v>0</v>
      </c>
      <c r="R95" s="46" t="str">
        <f t="shared" si="28"/>
        <v/>
      </c>
      <c r="S95" s="46" t="str">
        <f t="shared" si="29"/>
        <v/>
      </c>
    </row>
    <row r="96" spans="1:19" ht="17.25" thickTop="1" thickBot="1">
      <c r="A96" s="47" t="str">
        <f t="shared" si="15"/>
        <v/>
      </c>
      <c r="B96" s="48"/>
      <c r="C96" s="49"/>
      <c r="D96" s="50"/>
      <c r="E96" s="51"/>
      <c r="F96" s="52">
        <f t="shared" si="16"/>
        <v>0</v>
      </c>
      <c r="G96" s="52">
        <f t="shared" si="17"/>
        <v>0</v>
      </c>
      <c r="H96" s="52">
        <f t="shared" si="18"/>
        <v>0</v>
      </c>
      <c r="I96" s="52">
        <f t="shared" si="19"/>
        <v>0</v>
      </c>
      <c r="J96" s="53" t="str">
        <f t="shared" si="20"/>
        <v>R</v>
      </c>
      <c r="K96" s="54">
        <f t="shared" si="21"/>
        <v>0</v>
      </c>
      <c r="L96" s="55">
        <f t="shared" si="22"/>
        <v>0</v>
      </c>
      <c r="M96" s="56">
        <f t="shared" si="23"/>
        <v>0</v>
      </c>
      <c r="N96" s="56">
        <f t="shared" si="24"/>
        <v>0</v>
      </c>
      <c r="O96" s="57">
        <f t="shared" si="25"/>
        <v>0</v>
      </c>
      <c r="P96" s="45">
        <f t="shared" si="26"/>
        <v>0</v>
      </c>
      <c r="Q96" s="46">
        <f t="shared" si="27"/>
        <v>0</v>
      </c>
      <c r="R96" s="46" t="str">
        <f t="shared" si="28"/>
        <v/>
      </c>
      <c r="S96" s="46" t="str">
        <f t="shared" si="29"/>
        <v/>
      </c>
    </row>
    <row r="97" spans="1:19" ht="17.25" thickTop="1" thickBot="1">
      <c r="A97" s="47" t="str">
        <f t="shared" si="15"/>
        <v/>
      </c>
      <c r="B97" s="48"/>
      <c r="C97" s="49"/>
      <c r="D97" s="50"/>
      <c r="E97" s="51"/>
      <c r="F97" s="52">
        <f t="shared" si="16"/>
        <v>0</v>
      </c>
      <c r="G97" s="52">
        <f t="shared" si="17"/>
        <v>0</v>
      </c>
      <c r="H97" s="52">
        <f t="shared" si="18"/>
        <v>0</v>
      </c>
      <c r="I97" s="52">
        <f t="shared" si="19"/>
        <v>0</v>
      </c>
      <c r="J97" s="53" t="str">
        <f t="shared" si="20"/>
        <v>R</v>
      </c>
      <c r="K97" s="54">
        <f t="shared" si="21"/>
        <v>0</v>
      </c>
      <c r="L97" s="55">
        <f t="shared" si="22"/>
        <v>0</v>
      </c>
      <c r="M97" s="56">
        <f t="shared" si="23"/>
        <v>0</v>
      </c>
      <c r="N97" s="56">
        <f t="shared" si="24"/>
        <v>0</v>
      </c>
      <c r="O97" s="57">
        <f t="shared" si="25"/>
        <v>0</v>
      </c>
      <c r="P97" s="45">
        <f t="shared" si="26"/>
        <v>0</v>
      </c>
      <c r="Q97" s="46">
        <f t="shared" si="27"/>
        <v>0</v>
      </c>
      <c r="R97" s="46" t="str">
        <f t="shared" si="28"/>
        <v/>
      </c>
      <c r="S97" s="46" t="str">
        <f t="shared" si="29"/>
        <v/>
      </c>
    </row>
    <row r="98" spans="1:19" ht="17.25" thickTop="1" thickBot="1">
      <c r="A98" s="47" t="str">
        <f t="shared" si="15"/>
        <v/>
      </c>
      <c r="B98" s="48"/>
      <c r="C98" s="49"/>
      <c r="D98" s="50"/>
      <c r="E98" s="51"/>
      <c r="F98" s="52">
        <f t="shared" si="16"/>
        <v>0</v>
      </c>
      <c r="G98" s="52">
        <f t="shared" si="17"/>
        <v>0</v>
      </c>
      <c r="H98" s="52">
        <f t="shared" si="18"/>
        <v>0</v>
      </c>
      <c r="I98" s="52">
        <f t="shared" si="19"/>
        <v>0</v>
      </c>
      <c r="J98" s="53" t="str">
        <f t="shared" si="20"/>
        <v>R</v>
      </c>
      <c r="K98" s="54">
        <f t="shared" si="21"/>
        <v>0</v>
      </c>
      <c r="L98" s="55">
        <f t="shared" si="22"/>
        <v>0</v>
      </c>
      <c r="M98" s="56">
        <f t="shared" si="23"/>
        <v>0</v>
      </c>
      <c r="N98" s="56">
        <f t="shared" si="24"/>
        <v>0</v>
      </c>
      <c r="O98" s="57">
        <f t="shared" si="25"/>
        <v>0</v>
      </c>
      <c r="P98" s="45">
        <f t="shared" si="26"/>
        <v>0</v>
      </c>
      <c r="Q98" s="46">
        <f t="shared" si="27"/>
        <v>0</v>
      </c>
      <c r="R98" s="46" t="str">
        <f t="shared" si="28"/>
        <v/>
      </c>
      <c r="S98" s="46" t="str">
        <f t="shared" si="29"/>
        <v/>
      </c>
    </row>
    <row r="99" spans="1:19" ht="17.25" thickTop="1" thickBot="1">
      <c r="A99" s="47" t="str">
        <f t="shared" si="15"/>
        <v/>
      </c>
      <c r="B99" s="48"/>
      <c r="C99" s="49"/>
      <c r="D99" s="50"/>
      <c r="E99" s="51"/>
      <c r="F99" s="52">
        <f t="shared" si="16"/>
        <v>0</v>
      </c>
      <c r="G99" s="52">
        <f t="shared" si="17"/>
        <v>0</v>
      </c>
      <c r="H99" s="52">
        <f t="shared" si="18"/>
        <v>0</v>
      </c>
      <c r="I99" s="52">
        <f t="shared" si="19"/>
        <v>0</v>
      </c>
      <c r="J99" s="53" t="str">
        <f t="shared" si="20"/>
        <v>R</v>
      </c>
      <c r="K99" s="54">
        <f t="shared" si="21"/>
        <v>0</v>
      </c>
      <c r="L99" s="55">
        <f t="shared" si="22"/>
        <v>0</v>
      </c>
      <c r="M99" s="56">
        <f t="shared" si="23"/>
        <v>0</v>
      </c>
      <c r="N99" s="56">
        <f t="shared" si="24"/>
        <v>0</v>
      </c>
      <c r="O99" s="57">
        <f t="shared" si="25"/>
        <v>0</v>
      </c>
      <c r="P99" s="45">
        <f t="shared" si="26"/>
        <v>0</v>
      </c>
      <c r="Q99" s="46">
        <f t="shared" si="27"/>
        <v>0</v>
      </c>
      <c r="R99" s="46" t="str">
        <f t="shared" si="28"/>
        <v/>
      </c>
      <c r="S99" s="46" t="str">
        <f t="shared" si="29"/>
        <v/>
      </c>
    </row>
    <row r="100" spans="1:19" ht="17.25" thickTop="1" thickBot="1">
      <c r="A100" s="47" t="str">
        <f t="shared" si="15"/>
        <v/>
      </c>
      <c r="B100" s="48"/>
      <c r="C100" s="49"/>
      <c r="D100" s="50"/>
      <c r="E100" s="51"/>
      <c r="F100" s="52">
        <f t="shared" si="16"/>
        <v>0</v>
      </c>
      <c r="G100" s="52">
        <f t="shared" si="17"/>
        <v>0</v>
      </c>
      <c r="H100" s="52">
        <f t="shared" si="18"/>
        <v>0</v>
      </c>
      <c r="I100" s="52">
        <f t="shared" si="19"/>
        <v>0</v>
      </c>
      <c r="J100" s="53" t="str">
        <f t="shared" si="20"/>
        <v>R</v>
      </c>
      <c r="K100" s="54">
        <f t="shared" si="21"/>
        <v>0</v>
      </c>
      <c r="L100" s="55">
        <f t="shared" si="22"/>
        <v>0</v>
      </c>
      <c r="M100" s="56">
        <f t="shared" si="23"/>
        <v>0</v>
      </c>
      <c r="N100" s="56">
        <f t="shared" si="24"/>
        <v>0</v>
      </c>
      <c r="O100" s="57">
        <f t="shared" si="25"/>
        <v>0</v>
      </c>
      <c r="P100" s="45">
        <f t="shared" si="26"/>
        <v>0</v>
      </c>
      <c r="Q100" s="46">
        <f t="shared" si="27"/>
        <v>0</v>
      </c>
      <c r="R100" s="46" t="str">
        <f t="shared" si="28"/>
        <v/>
      </c>
      <c r="S100" s="46" t="str">
        <f t="shared" si="29"/>
        <v/>
      </c>
    </row>
    <row r="101" spans="1:19" ht="17.25" thickTop="1" thickBot="1">
      <c r="A101" s="47" t="str">
        <f t="shared" si="15"/>
        <v/>
      </c>
      <c r="B101" s="48"/>
      <c r="C101" s="49"/>
      <c r="D101" s="50"/>
      <c r="E101" s="51"/>
      <c r="F101" s="52">
        <f t="shared" si="16"/>
        <v>0</v>
      </c>
      <c r="G101" s="52">
        <f t="shared" si="17"/>
        <v>0</v>
      </c>
      <c r="H101" s="52">
        <f t="shared" si="18"/>
        <v>0</v>
      </c>
      <c r="I101" s="52">
        <f t="shared" si="19"/>
        <v>0</v>
      </c>
      <c r="J101" s="53" t="str">
        <f t="shared" si="20"/>
        <v>R</v>
      </c>
      <c r="K101" s="54">
        <f t="shared" si="21"/>
        <v>0</v>
      </c>
      <c r="L101" s="55">
        <f t="shared" si="22"/>
        <v>0</v>
      </c>
      <c r="M101" s="56">
        <f t="shared" si="23"/>
        <v>0</v>
      </c>
      <c r="N101" s="56">
        <f t="shared" si="24"/>
        <v>0</v>
      </c>
      <c r="O101" s="57">
        <f t="shared" si="25"/>
        <v>0</v>
      </c>
      <c r="P101" s="45">
        <f t="shared" si="26"/>
        <v>0</v>
      </c>
      <c r="Q101" s="46">
        <f t="shared" si="27"/>
        <v>0</v>
      </c>
      <c r="R101" s="46" t="str">
        <f t="shared" si="28"/>
        <v/>
      </c>
      <c r="S101" s="46" t="str">
        <f t="shared" si="29"/>
        <v/>
      </c>
    </row>
    <row r="102" spans="1:19" ht="17.25" thickTop="1" thickBot="1">
      <c r="A102" s="47" t="str">
        <f t="shared" si="15"/>
        <v/>
      </c>
      <c r="B102" s="48"/>
      <c r="C102" s="49"/>
      <c r="D102" s="50"/>
      <c r="E102" s="51"/>
      <c r="F102" s="52">
        <f t="shared" si="16"/>
        <v>0</v>
      </c>
      <c r="G102" s="52">
        <f t="shared" si="17"/>
        <v>0</v>
      </c>
      <c r="H102" s="52">
        <f t="shared" si="18"/>
        <v>0</v>
      </c>
      <c r="I102" s="52">
        <f t="shared" si="19"/>
        <v>0</v>
      </c>
      <c r="J102" s="53" t="str">
        <f t="shared" si="20"/>
        <v>R</v>
      </c>
      <c r="K102" s="54">
        <f t="shared" si="21"/>
        <v>0</v>
      </c>
      <c r="L102" s="55">
        <f t="shared" si="22"/>
        <v>0</v>
      </c>
      <c r="M102" s="56">
        <f t="shared" si="23"/>
        <v>0</v>
      </c>
      <c r="N102" s="56">
        <f t="shared" si="24"/>
        <v>0</v>
      </c>
      <c r="O102" s="57">
        <f t="shared" si="25"/>
        <v>0</v>
      </c>
      <c r="P102" s="45">
        <f t="shared" si="26"/>
        <v>0</v>
      </c>
      <c r="Q102" s="46">
        <f t="shared" si="27"/>
        <v>0</v>
      </c>
      <c r="R102" s="46" t="str">
        <f t="shared" si="28"/>
        <v/>
      </c>
      <c r="S102" s="46" t="str">
        <f t="shared" si="29"/>
        <v/>
      </c>
    </row>
    <row r="103" spans="1:19" ht="17.25" thickTop="1" thickBot="1">
      <c r="A103" s="47" t="str">
        <f t="shared" si="15"/>
        <v/>
      </c>
      <c r="B103" s="48"/>
      <c r="C103" s="49"/>
      <c r="D103" s="50"/>
      <c r="E103" s="51"/>
      <c r="F103" s="52">
        <f t="shared" si="16"/>
        <v>0</v>
      </c>
      <c r="G103" s="52">
        <f t="shared" si="17"/>
        <v>0</v>
      </c>
      <c r="H103" s="52">
        <f t="shared" si="18"/>
        <v>0</v>
      </c>
      <c r="I103" s="52">
        <f t="shared" si="19"/>
        <v>0</v>
      </c>
      <c r="J103" s="53" t="str">
        <f t="shared" si="20"/>
        <v>R</v>
      </c>
      <c r="K103" s="54">
        <f t="shared" si="21"/>
        <v>0</v>
      </c>
      <c r="L103" s="55">
        <f t="shared" si="22"/>
        <v>0</v>
      </c>
      <c r="M103" s="56">
        <f t="shared" si="23"/>
        <v>0</v>
      </c>
      <c r="N103" s="56">
        <f t="shared" si="24"/>
        <v>0</v>
      </c>
      <c r="O103" s="57">
        <f t="shared" si="25"/>
        <v>0</v>
      </c>
      <c r="P103" s="45">
        <f t="shared" si="26"/>
        <v>0</v>
      </c>
      <c r="Q103" s="46">
        <f t="shared" si="27"/>
        <v>0</v>
      </c>
      <c r="R103" s="46" t="str">
        <f t="shared" si="28"/>
        <v/>
      </c>
      <c r="S103" s="46" t="str">
        <f t="shared" si="29"/>
        <v/>
      </c>
    </row>
    <row r="104" spans="1:19" ht="17.25" thickTop="1" thickBot="1">
      <c r="A104" s="47" t="str">
        <f t="shared" si="15"/>
        <v/>
      </c>
      <c r="B104" s="48"/>
      <c r="C104" s="49"/>
      <c r="D104" s="50"/>
      <c r="E104" s="51"/>
      <c r="F104" s="52">
        <f t="shared" si="16"/>
        <v>0</v>
      </c>
      <c r="G104" s="52">
        <f t="shared" si="17"/>
        <v>0</v>
      </c>
      <c r="H104" s="52">
        <f t="shared" si="18"/>
        <v>0</v>
      </c>
      <c r="I104" s="52">
        <f t="shared" si="19"/>
        <v>0</v>
      </c>
      <c r="J104" s="53" t="str">
        <f t="shared" si="20"/>
        <v>R</v>
      </c>
      <c r="K104" s="54">
        <f t="shared" si="21"/>
        <v>0</v>
      </c>
      <c r="L104" s="55">
        <f t="shared" si="22"/>
        <v>0</v>
      </c>
      <c r="M104" s="56">
        <f t="shared" si="23"/>
        <v>0</v>
      </c>
      <c r="N104" s="56">
        <f t="shared" si="24"/>
        <v>0</v>
      </c>
      <c r="O104" s="57">
        <f t="shared" si="25"/>
        <v>0</v>
      </c>
      <c r="P104" s="45">
        <f t="shared" si="26"/>
        <v>0</v>
      </c>
      <c r="Q104" s="46">
        <f t="shared" si="27"/>
        <v>0</v>
      </c>
      <c r="R104" s="46" t="str">
        <f t="shared" si="28"/>
        <v/>
      </c>
      <c r="S104" s="46" t="str">
        <f t="shared" si="29"/>
        <v/>
      </c>
    </row>
    <row r="105" spans="1:19" ht="17.25" thickTop="1" thickBot="1">
      <c r="A105" s="47" t="str">
        <f t="shared" si="15"/>
        <v/>
      </c>
      <c r="B105" s="48"/>
      <c r="C105" s="49"/>
      <c r="D105" s="50"/>
      <c r="E105" s="51"/>
      <c r="F105" s="52">
        <f t="shared" si="16"/>
        <v>0</v>
      </c>
      <c r="G105" s="52">
        <f t="shared" si="17"/>
        <v>0</v>
      </c>
      <c r="H105" s="52">
        <f t="shared" si="18"/>
        <v>0</v>
      </c>
      <c r="I105" s="52">
        <f t="shared" si="19"/>
        <v>0</v>
      </c>
      <c r="J105" s="53" t="str">
        <f t="shared" si="20"/>
        <v>R</v>
      </c>
      <c r="K105" s="54">
        <f t="shared" si="21"/>
        <v>0</v>
      </c>
      <c r="L105" s="55">
        <f t="shared" si="22"/>
        <v>0</v>
      </c>
      <c r="M105" s="56">
        <f t="shared" si="23"/>
        <v>0</v>
      </c>
      <c r="N105" s="56">
        <f t="shared" si="24"/>
        <v>0</v>
      </c>
      <c r="O105" s="57">
        <f t="shared" si="25"/>
        <v>0</v>
      </c>
      <c r="P105" s="45">
        <f t="shared" si="26"/>
        <v>0</v>
      </c>
      <c r="Q105" s="46">
        <f t="shared" si="27"/>
        <v>0</v>
      </c>
      <c r="R105" s="46" t="str">
        <f t="shared" si="28"/>
        <v/>
      </c>
      <c r="S105" s="46" t="str">
        <f t="shared" si="29"/>
        <v/>
      </c>
    </row>
    <row r="106" spans="1:19" ht="17.25" thickTop="1" thickBot="1">
      <c r="A106" s="47" t="str">
        <f t="shared" si="15"/>
        <v/>
      </c>
      <c r="B106" s="48"/>
      <c r="C106" s="49"/>
      <c r="D106" s="50"/>
      <c r="E106" s="51"/>
      <c r="F106" s="52">
        <f t="shared" si="16"/>
        <v>0</v>
      </c>
      <c r="G106" s="52">
        <f t="shared" si="17"/>
        <v>0</v>
      </c>
      <c r="H106" s="52">
        <f t="shared" si="18"/>
        <v>0</v>
      </c>
      <c r="I106" s="52">
        <f t="shared" si="19"/>
        <v>0</v>
      </c>
      <c r="J106" s="53" t="str">
        <f t="shared" si="20"/>
        <v>R</v>
      </c>
      <c r="K106" s="54">
        <f t="shared" si="21"/>
        <v>0</v>
      </c>
      <c r="L106" s="55">
        <f t="shared" si="22"/>
        <v>0</v>
      </c>
      <c r="M106" s="56">
        <f t="shared" si="23"/>
        <v>0</v>
      </c>
      <c r="N106" s="56">
        <f t="shared" si="24"/>
        <v>0</v>
      </c>
      <c r="O106" s="57">
        <f t="shared" si="25"/>
        <v>0</v>
      </c>
      <c r="P106" s="45">
        <f t="shared" si="26"/>
        <v>0</v>
      </c>
      <c r="Q106" s="46">
        <f t="shared" si="27"/>
        <v>0</v>
      </c>
      <c r="R106" s="46" t="str">
        <f t="shared" si="28"/>
        <v/>
      </c>
      <c r="S106" s="46" t="str">
        <f t="shared" si="29"/>
        <v/>
      </c>
    </row>
    <row r="107" spans="1:19" ht="17.25" thickTop="1" thickBot="1">
      <c r="A107" s="47" t="str">
        <f t="shared" si="15"/>
        <v/>
      </c>
      <c r="B107" s="48"/>
      <c r="C107" s="49"/>
      <c r="D107" s="50"/>
      <c r="E107" s="51"/>
      <c r="F107" s="52">
        <f t="shared" si="16"/>
        <v>0</v>
      </c>
      <c r="G107" s="52">
        <f t="shared" si="17"/>
        <v>0</v>
      </c>
      <c r="H107" s="52">
        <f t="shared" si="18"/>
        <v>0</v>
      </c>
      <c r="I107" s="52">
        <f t="shared" si="19"/>
        <v>0</v>
      </c>
      <c r="J107" s="53" t="str">
        <f t="shared" si="20"/>
        <v>R</v>
      </c>
      <c r="K107" s="54">
        <f t="shared" si="21"/>
        <v>0</v>
      </c>
      <c r="L107" s="55">
        <f t="shared" si="22"/>
        <v>0</v>
      </c>
      <c r="M107" s="56">
        <f t="shared" si="23"/>
        <v>0</v>
      </c>
      <c r="N107" s="56">
        <f t="shared" si="24"/>
        <v>0</v>
      </c>
      <c r="O107" s="57">
        <f t="shared" si="25"/>
        <v>0</v>
      </c>
      <c r="P107" s="45">
        <f t="shared" si="26"/>
        <v>0</v>
      </c>
      <c r="Q107" s="46">
        <f t="shared" si="27"/>
        <v>0</v>
      </c>
      <c r="R107" s="46" t="str">
        <f t="shared" si="28"/>
        <v/>
      </c>
      <c r="S107" s="46" t="str">
        <f t="shared" si="29"/>
        <v/>
      </c>
    </row>
    <row r="108" spans="1:19" ht="17.25" thickTop="1" thickBot="1">
      <c r="A108" s="47" t="str">
        <f t="shared" si="15"/>
        <v/>
      </c>
      <c r="B108" s="48"/>
      <c r="C108" s="49"/>
      <c r="D108" s="50"/>
      <c r="E108" s="51"/>
      <c r="F108" s="52">
        <f t="shared" si="16"/>
        <v>0</v>
      </c>
      <c r="G108" s="52">
        <f t="shared" si="17"/>
        <v>0</v>
      </c>
      <c r="H108" s="52">
        <f t="shared" si="18"/>
        <v>0</v>
      </c>
      <c r="I108" s="52">
        <f t="shared" si="19"/>
        <v>0</v>
      </c>
      <c r="J108" s="53" t="str">
        <f t="shared" si="20"/>
        <v>R</v>
      </c>
      <c r="K108" s="54">
        <f t="shared" si="21"/>
        <v>0</v>
      </c>
      <c r="L108" s="55">
        <f t="shared" si="22"/>
        <v>0</v>
      </c>
      <c r="M108" s="56">
        <f t="shared" si="23"/>
        <v>0</v>
      </c>
      <c r="N108" s="56">
        <f t="shared" si="24"/>
        <v>0</v>
      </c>
      <c r="O108" s="57">
        <f t="shared" si="25"/>
        <v>0</v>
      </c>
      <c r="P108" s="45">
        <f t="shared" si="26"/>
        <v>0</v>
      </c>
      <c r="Q108" s="46">
        <f t="shared" si="27"/>
        <v>0</v>
      </c>
      <c r="R108" s="46" t="str">
        <f t="shared" si="28"/>
        <v/>
      </c>
      <c r="S108" s="46" t="str">
        <f t="shared" si="29"/>
        <v/>
      </c>
    </row>
    <row r="109" spans="1:19" ht="17.25" thickTop="1" thickBot="1">
      <c r="A109" s="47" t="str">
        <f t="shared" si="15"/>
        <v/>
      </c>
      <c r="B109" s="48"/>
      <c r="C109" s="49"/>
      <c r="D109" s="50"/>
      <c r="E109" s="51"/>
      <c r="F109" s="52">
        <f t="shared" si="16"/>
        <v>0</v>
      </c>
      <c r="G109" s="52">
        <f t="shared" si="17"/>
        <v>0</v>
      </c>
      <c r="H109" s="52">
        <f t="shared" si="18"/>
        <v>0</v>
      </c>
      <c r="I109" s="52">
        <f t="shared" si="19"/>
        <v>0</v>
      </c>
      <c r="J109" s="53" t="str">
        <f t="shared" si="20"/>
        <v>R</v>
      </c>
      <c r="K109" s="54">
        <f t="shared" si="21"/>
        <v>0</v>
      </c>
      <c r="L109" s="55">
        <f t="shared" si="22"/>
        <v>0</v>
      </c>
      <c r="M109" s="56">
        <f t="shared" si="23"/>
        <v>0</v>
      </c>
      <c r="N109" s="56">
        <f t="shared" si="24"/>
        <v>0</v>
      </c>
      <c r="O109" s="57">
        <f t="shared" si="25"/>
        <v>0</v>
      </c>
      <c r="P109" s="45">
        <f t="shared" si="26"/>
        <v>0</v>
      </c>
      <c r="Q109" s="46">
        <f t="shared" si="27"/>
        <v>0</v>
      </c>
      <c r="R109" s="46" t="str">
        <f t="shared" si="28"/>
        <v/>
      </c>
      <c r="S109" s="46" t="str">
        <f t="shared" si="29"/>
        <v/>
      </c>
    </row>
    <row r="110" spans="1:19" ht="17.25" thickTop="1" thickBot="1">
      <c r="A110" s="47" t="str">
        <f t="shared" si="15"/>
        <v/>
      </c>
      <c r="B110" s="48"/>
      <c r="C110" s="49"/>
      <c r="D110" s="50"/>
      <c r="E110" s="51"/>
      <c r="F110" s="52">
        <f t="shared" si="16"/>
        <v>0</v>
      </c>
      <c r="G110" s="52">
        <f t="shared" si="17"/>
        <v>0</v>
      </c>
      <c r="H110" s="52">
        <f t="shared" si="18"/>
        <v>0</v>
      </c>
      <c r="I110" s="52">
        <f t="shared" si="19"/>
        <v>0</v>
      </c>
      <c r="J110" s="53" t="str">
        <f t="shared" si="20"/>
        <v>R</v>
      </c>
      <c r="K110" s="54">
        <f t="shared" si="21"/>
        <v>0</v>
      </c>
      <c r="L110" s="55">
        <f t="shared" si="22"/>
        <v>0</v>
      </c>
      <c r="M110" s="56">
        <f t="shared" si="23"/>
        <v>0</v>
      </c>
      <c r="N110" s="56">
        <f t="shared" si="24"/>
        <v>0</v>
      </c>
      <c r="O110" s="57">
        <f t="shared" si="25"/>
        <v>0</v>
      </c>
      <c r="P110" s="45">
        <f t="shared" si="26"/>
        <v>0</v>
      </c>
      <c r="Q110" s="46">
        <f t="shared" si="27"/>
        <v>0</v>
      </c>
      <c r="R110" s="46" t="str">
        <f t="shared" si="28"/>
        <v/>
      </c>
      <c r="S110" s="46" t="str">
        <f t="shared" si="29"/>
        <v/>
      </c>
    </row>
    <row r="111" spans="1:19" ht="17.25" thickTop="1" thickBot="1">
      <c r="A111" s="47" t="str">
        <f t="shared" si="15"/>
        <v/>
      </c>
      <c r="B111" s="48"/>
      <c r="C111" s="49"/>
      <c r="D111" s="50"/>
      <c r="E111" s="51"/>
      <c r="F111" s="52">
        <f t="shared" si="16"/>
        <v>0</v>
      </c>
      <c r="G111" s="52">
        <f t="shared" si="17"/>
        <v>0</v>
      </c>
      <c r="H111" s="52">
        <f t="shared" si="18"/>
        <v>0</v>
      </c>
      <c r="I111" s="52">
        <f t="shared" si="19"/>
        <v>0</v>
      </c>
      <c r="J111" s="53" t="str">
        <f t="shared" si="20"/>
        <v>R</v>
      </c>
      <c r="K111" s="54">
        <f t="shared" si="21"/>
        <v>0</v>
      </c>
      <c r="L111" s="55">
        <f t="shared" si="22"/>
        <v>0</v>
      </c>
      <c r="M111" s="56">
        <f t="shared" si="23"/>
        <v>0</v>
      </c>
      <c r="N111" s="56">
        <f t="shared" si="24"/>
        <v>0</v>
      </c>
      <c r="O111" s="57">
        <f t="shared" si="25"/>
        <v>0</v>
      </c>
      <c r="P111" s="45">
        <f t="shared" si="26"/>
        <v>0</v>
      </c>
      <c r="Q111" s="46">
        <f t="shared" si="27"/>
        <v>0</v>
      </c>
      <c r="R111" s="46" t="str">
        <f t="shared" si="28"/>
        <v/>
      </c>
      <c r="S111" s="46" t="str">
        <f t="shared" si="29"/>
        <v/>
      </c>
    </row>
    <row r="112" spans="1:19" ht="17.25" thickTop="1" thickBot="1">
      <c r="A112" s="47" t="str">
        <f t="shared" si="15"/>
        <v/>
      </c>
      <c r="B112" s="48"/>
      <c r="C112" s="49"/>
      <c r="D112" s="50"/>
      <c r="E112" s="51"/>
      <c r="F112" s="52">
        <f t="shared" si="16"/>
        <v>0</v>
      </c>
      <c r="G112" s="52">
        <f t="shared" si="17"/>
        <v>0</v>
      </c>
      <c r="H112" s="52">
        <f t="shared" si="18"/>
        <v>0</v>
      </c>
      <c r="I112" s="52">
        <f t="shared" si="19"/>
        <v>0</v>
      </c>
      <c r="J112" s="53" t="str">
        <f t="shared" si="20"/>
        <v>R</v>
      </c>
      <c r="K112" s="54">
        <f t="shared" si="21"/>
        <v>0</v>
      </c>
      <c r="L112" s="55">
        <f t="shared" si="22"/>
        <v>0</v>
      </c>
      <c r="M112" s="56">
        <f t="shared" si="23"/>
        <v>0</v>
      </c>
      <c r="N112" s="56">
        <f t="shared" si="24"/>
        <v>0</v>
      </c>
      <c r="O112" s="57">
        <f t="shared" si="25"/>
        <v>0</v>
      </c>
      <c r="P112" s="45">
        <f t="shared" si="26"/>
        <v>0</v>
      </c>
      <c r="Q112" s="46">
        <f t="shared" si="27"/>
        <v>0</v>
      </c>
      <c r="R112" s="46" t="str">
        <f t="shared" si="28"/>
        <v/>
      </c>
      <c r="S112" s="46" t="str">
        <f t="shared" si="29"/>
        <v/>
      </c>
    </row>
    <row r="113" spans="1:19" ht="17.25" thickTop="1" thickBot="1">
      <c r="A113" s="47" t="str">
        <f t="shared" si="15"/>
        <v/>
      </c>
      <c r="B113" s="48"/>
      <c r="C113" s="49"/>
      <c r="D113" s="50"/>
      <c r="E113" s="51"/>
      <c r="F113" s="52">
        <f t="shared" si="16"/>
        <v>0</v>
      </c>
      <c r="G113" s="52">
        <f t="shared" si="17"/>
        <v>0</v>
      </c>
      <c r="H113" s="52">
        <f t="shared" si="18"/>
        <v>0</v>
      </c>
      <c r="I113" s="52">
        <f t="shared" si="19"/>
        <v>0</v>
      </c>
      <c r="J113" s="53" t="str">
        <f t="shared" si="20"/>
        <v>R</v>
      </c>
      <c r="K113" s="54">
        <f t="shared" si="21"/>
        <v>0</v>
      </c>
      <c r="L113" s="55">
        <f t="shared" si="22"/>
        <v>0</v>
      </c>
      <c r="M113" s="56">
        <f t="shared" si="23"/>
        <v>0</v>
      </c>
      <c r="N113" s="56">
        <f t="shared" si="24"/>
        <v>0</v>
      </c>
      <c r="O113" s="57">
        <f t="shared" si="25"/>
        <v>0</v>
      </c>
      <c r="P113" s="45">
        <f t="shared" si="26"/>
        <v>0</v>
      </c>
      <c r="Q113" s="46">
        <f t="shared" si="27"/>
        <v>0</v>
      </c>
      <c r="R113" s="46" t="str">
        <f t="shared" si="28"/>
        <v/>
      </c>
      <c r="S113" s="46" t="str">
        <f t="shared" si="29"/>
        <v/>
      </c>
    </row>
    <row r="114" spans="1:19" ht="17.25" thickTop="1" thickBot="1">
      <c r="A114" s="47" t="str">
        <f t="shared" si="15"/>
        <v/>
      </c>
      <c r="B114" s="48"/>
      <c r="C114" s="49"/>
      <c r="D114" s="50"/>
      <c r="E114" s="51"/>
      <c r="F114" s="52">
        <f t="shared" si="16"/>
        <v>0</v>
      </c>
      <c r="G114" s="52">
        <f t="shared" si="17"/>
        <v>0</v>
      </c>
      <c r="H114" s="52">
        <f t="shared" si="18"/>
        <v>0</v>
      </c>
      <c r="I114" s="52">
        <f t="shared" si="19"/>
        <v>0</v>
      </c>
      <c r="J114" s="53" t="str">
        <f t="shared" si="20"/>
        <v>R</v>
      </c>
      <c r="K114" s="54">
        <f t="shared" si="21"/>
        <v>0</v>
      </c>
      <c r="L114" s="55">
        <f t="shared" si="22"/>
        <v>0</v>
      </c>
      <c r="M114" s="56">
        <f t="shared" si="23"/>
        <v>0</v>
      </c>
      <c r="N114" s="56">
        <f t="shared" si="24"/>
        <v>0</v>
      </c>
      <c r="O114" s="57">
        <f t="shared" si="25"/>
        <v>0</v>
      </c>
      <c r="P114" s="45">
        <f t="shared" si="26"/>
        <v>0</v>
      </c>
      <c r="Q114" s="46">
        <f t="shared" si="27"/>
        <v>0</v>
      </c>
      <c r="R114" s="46" t="str">
        <f t="shared" si="28"/>
        <v/>
      </c>
      <c r="S114" s="46" t="str">
        <f t="shared" si="29"/>
        <v/>
      </c>
    </row>
    <row r="115" spans="1:19" ht="17.25" thickTop="1" thickBot="1">
      <c r="A115" s="47" t="str">
        <f t="shared" si="15"/>
        <v/>
      </c>
      <c r="B115" s="48"/>
      <c r="C115" s="49"/>
      <c r="D115" s="50"/>
      <c r="E115" s="51"/>
      <c r="F115" s="52">
        <f t="shared" si="16"/>
        <v>0</v>
      </c>
      <c r="G115" s="52">
        <f t="shared" si="17"/>
        <v>0</v>
      </c>
      <c r="H115" s="52">
        <f t="shared" si="18"/>
        <v>0</v>
      </c>
      <c r="I115" s="52">
        <f t="shared" si="19"/>
        <v>0</v>
      </c>
      <c r="J115" s="53" t="str">
        <f t="shared" si="20"/>
        <v>R</v>
      </c>
      <c r="K115" s="54">
        <f t="shared" si="21"/>
        <v>0</v>
      </c>
      <c r="L115" s="55">
        <f t="shared" si="22"/>
        <v>0</v>
      </c>
      <c r="M115" s="56">
        <f t="shared" si="23"/>
        <v>0</v>
      </c>
      <c r="N115" s="56">
        <f t="shared" si="24"/>
        <v>0</v>
      </c>
      <c r="O115" s="57">
        <f t="shared" si="25"/>
        <v>0</v>
      </c>
      <c r="P115" s="45">
        <f t="shared" si="26"/>
        <v>0</v>
      </c>
      <c r="Q115" s="46">
        <f t="shared" si="27"/>
        <v>0</v>
      </c>
      <c r="R115" s="46" t="str">
        <f t="shared" si="28"/>
        <v/>
      </c>
      <c r="S115" s="46" t="str">
        <f t="shared" si="29"/>
        <v/>
      </c>
    </row>
    <row r="116" spans="1:19" ht="17.25" thickTop="1" thickBot="1">
      <c r="A116" s="47" t="str">
        <f t="shared" si="15"/>
        <v/>
      </c>
      <c r="B116" s="48"/>
      <c r="C116" s="49"/>
      <c r="D116" s="50"/>
      <c r="E116" s="51"/>
      <c r="F116" s="52">
        <f t="shared" si="16"/>
        <v>0</v>
      </c>
      <c r="G116" s="52">
        <f t="shared" si="17"/>
        <v>0</v>
      </c>
      <c r="H116" s="52">
        <f t="shared" si="18"/>
        <v>0</v>
      </c>
      <c r="I116" s="52">
        <f t="shared" si="19"/>
        <v>0</v>
      </c>
      <c r="J116" s="53" t="str">
        <f t="shared" si="20"/>
        <v>R</v>
      </c>
      <c r="K116" s="54">
        <f t="shared" si="21"/>
        <v>0</v>
      </c>
      <c r="L116" s="55">
        <f t="shared" si="22"/>
        <v>0</v>
      </c>
      <c r="M116" s="56">
        <f t="shared" si="23"/>
        <v>0</v>
      </c>
      <c r="N116" s="56">
        <f t="shared" si="24"/>
        <v>0</v>
      </c>
      <c r="O116" s="57">
        <f t="shared" si="25"/>
        <v>0</v>
      </c>
      <c r="P116" s="45">
        <f t="shared" si="26"/>
        <v>0</v>
      </c>
      <c r="Q116" s="46">
        <f t="shared" si="27"/>
        <v>0</v>
      </c>
      <c r="R116" s="46" t="str">
        <f t="shared" si="28"/>
        <v/>
      </c>
      <c r="S116" s="46" t="str">
        <f t="shared" si="29"/>
        <v/>
      </c>
    </row>
    <row r="117" spans="1:19" ht="17.25" thickTop="1" thickBot="1">
      <c r="A117" s="47" t="str">
        <f t="shared" si="15"/>
        <v/>
      </c>
      <c r="B117" s="48"/>
      <c r="C117" s="49"/>
      <c r="D117" s="50"/>
      <c r="E117" s="51"/>
      <c r="F117" s="52">
        <f t="shared" si="16"/>
        <v>0</v>
      </c>
      <c r="G117" s="52">
        <f t="shared" si="17"/>
        <v>0</v>
      </c>
      <c r="H117" s="52">
        <f t="shared" si="18"/>
        <v>0</v>
      </c>
      <c r="I117" s="52">
        <f t="shared" si="19"/>
        <v>0</v>
      </c>
      <c r="J117" s="53" t="str">
        <f t="shared" si="20"/>
        <v>R</v>
      </c>
      <c r="K117" s="54">
        <f t="shared" si="21"/>
        <v>0</v>
      </c>
      <c r="L117" s="55">
        <f t="shared" si="22"/>
        <v>0</v>
      </c>
      <c r="M117" s="56">
        <f t="shared" si="23"/>
        <v>0</v>
      </c>
      <c r="N117" s="56">
        <f t="shared" si="24"/>
        <v>0</v>
      </c>
      <c r="O117" s="57">
        <f t="shared" si="25"/>
        <v>0</v>
      </c>
      <c r="P117" s="45">
        <f t="shared" si="26"/>
        <v>0</v>
      </c>
      <c r="Q117" s="46">
        <f t="shared" si="27"/>
        <v>0</v>
      </c>
      <c r="R117" s="46" t="str">
        <f t="shared" si="28"/>
        <v/>
      </c>
      <c r="S117" s="46" t="str">
        <f t="shared" si="29"/>
        <v/>
      </c>
    </row>
    <row r="118" spans="1:19" ht="17.25" thickTop="1" thickBot="1">
      <c r="A118" s="47" t="str">
        <f t="shared" si="15"/>
        <v/>
      </c>
      <c r="B118" s="48"/>
      <c r="C118" s="49"/>
      <c r="D118" s="50"/>
      <c r="E118" s="51"/>
      <c r="F118" s="52">
        <f t="shared" si="16"/>
        <v>0</v>
      </c>
      <c r="G118" s="52">
        <f t="shared" si="17"/>
        <v>0</v>
      </c>
      <c r="H118" s="52">
        <f t="shared" si="18"/>
        <v>0</v>
      </c>
      <c r="I118" s="52">
        <f t="shared" si="19"/>
        <v>0</v>
      </c>
      <c r="J118" s="53" t="str">
        <f t="shared" si="20"/>
        <v>R</v>
      </c>
      <c r="K118" s="54">
        <f t="shared" si="21"/>
        <v>0</v>
      </c>
      <c r="L118" s="55">
        <f t="shared" si="22"/>
        <v>0</v>
      </c>
      <c r="M118" s="56">
        <f t="shared" si="23"/>
        <v>0</v>
      </c>
      <c r="N118" s="56">
        <f t="shared" si="24"/>
        <v>0</v>
      </c>
      <c r="O118" s="57">
        <f t="shared" si="25"/>
        <v>0</v>
      </c>
      <c r="P118" s="45">
        <f t="shared" si="26"/>
        <v>0</v>
      </c>
      <c r="Q118" s="46">
        <f t="shared" si="27"/>
        <v>0</v>
      </c>
      <c r="R118" s="46" t="str">
        <f t="shared" si="28"/>
        <v/>
      </c>
      <c r="S118" s="46" t="str">
        <f t="shared" si="29"/>
        <v/>
      </c>
    </row>
    <row r="119" spans="1:19" ht="17.25" thickTop="1" thickBot="1">
      <c r="A119" s="47" t="str">
        <f t="shared" si="15"/>
        <v/>
      </c>
      <c r="B119" s="48"/>
      <c r="C119" s="49"/>
      <c r="D119" s="50"/>
      <c r="E119" s="51"/>
      <c r="F119" s="52">
        <f t="shared" si="16"/>
        <v>0</v>
      </c>
      <c r="G119" s="52">
        <f t="shared" si="17"/>
        <v>0</v>
      </c>
      <c r="H119" s="52">
        <f t="shared" si="18"/>
        <v>0</v>
      </c>
      <c r="I119" s="52">
        <f t="shared" si="19"/>
        <v>0</v>
      </c>
      <c r="J119" s="53" t="str">
        <f t="shared" si="20"/>
        <v>R</v>
      </c>
      <c r="K119" s="54">
        <f t="shared" si="21"/>
        <v>0</v>
      </c>
      <c r="L119" s="55">
        <f t="shared" si="22"/>
        <v>0</v>
      </c>
      <c r="M119" s="56">
        <f t="shared" si="23"/>
        <v>0</v>
      </c>
      <c r="N119" s="56">
        <f t="shared" si="24"/>
        <v>0</v>
      </c>
      <c r="O119" s="57">
        <f t="shared" si="25"/>
        <v>0</v>
      </c>
      <c r="P119" s="45">
        <f t="shared" si="26"/>
        <v>0</v>
      </c>
      <c r="Q119" s="46">
        <f t="shared" si="27"/>
        <v>0</v>
      </c>
      <c r="R119" s="46" t="str">
        <f t="shared" si="28"/>
        <v/>
      </c>
      <c r="S119" s="46" t="str">
        <f t="shared" si="29"/>
        <v/>
      </c>
    </row>
    <row r="120" spans="1:19" ht="17.25" thickTop="1" thickBot="1">
      <c r="A120" s="47" t="str">
        <f t="shared" si="15"/>
        <v/>
      </c>
      <c r="B120" s="48"/>
      <c r="C120" s="49"/>
      <c r="D120" s="50"/>
      <c r="E120" s="51"/>
      <c r="F120" s="52">
        <f t="shared" si="16"/>
        <v>0</v>
      </c>
      <c r="G120" s="52">
        <f t="shared" si="17"/>
        <v>0</v>
      </c>
      <c r="H120" s="52">
        <f t="shared" si="18"/>
        <v>0</v>
      </c>
      <c r="I120" s="52">
        <f t="shared" si="19"/>
        <v>0</v>
      </c>
      <c r="J120" s="53" t="str">
        <f t="shared" si="20"/>
        <v>R</v>
      </c>
      <c r="K120" s="54">
        <f t="shared" si="21"/>
        <v>0</v>
      </c>
      <c r="L120" s="55">
        <f t="shared" si="22"/>
        <v>0</v>
      </c>
      <c r="M120" s="56">
        <f t="shared" si="23"/>
        <v>0</v>
      </c>
      <c r="N120" s="56">
        <f t="shared" si="24"/>
        <v>0</v>
      </c>
      <c r="O120" s="57">
        <f t="shared" si="25"/>
        <v>0</v>
      </c>
      <c r="P120" s="45">
        <f t="shared" si="26"/>
        <v>0</v>
      </c>
      <c r="Q120" s="46">
        <f t="shared" si="27"/>
        <v>0</v>
      </c>
      <c r="R120" s="46" t="str">
        <f t="shared" si="28"/>
        <v/>
      </c>
      <c r="S120" s="46" t="str">
        <f t="shared" si="29"/>
        <v/>
      </c>
    </row>
    <row r="121" spans="1:19" ht="17.25" thickTop="1" thickBot="1">
      <c r="A121" s="47" t="str">
        <f t="shared" si="15"/>
        <v/>
      </c>
      <c r="B121" s="48"/>
      <c r="C121" s="49"/>
      <c r="D121" s="50"/>
      <c r="E121" s="51"/>
      <c r="F121" s="52">
        <f t="shared" si="16"/>
        <v>0</v>
      </c>
      <c r="G121" s="52">
        <f t="shared" si="17"/>
        <v>0</v>
      </c>
      <c r="H121" s="52">
        <f t="shared" si="18"/>
        <v>0</v>
      </c>
      <c r="I121" s="52">
        <f t="shared" si="19"/>
        <v>0</v>
      </c>
      <c r="J121" s="53" t="str">
        <f t="shared" si="20"/>
        <v>R</v>
      </c>
      <c r="K121" s="54">
        <f t="shared" si="21"/>
        <v>0</v>
      </c>
      <c r="L121" s="55">
        <f t="shared" si="22"/>
        <v>0</v>
      </c>
      <c r="M121" s="56">
        <f t="shared" si="23"/>
        <v>0</v>
      </c>
      <c r="N121" s="56">
        <f t="shared" si="24"/>
        <v>0</v>
      </c>
      <c r="O121" s="57">
        <f t="shared" si="25"/>
        <v>0</v>
      </c>
      <c r="P121" s="45">
        <f t="shared" si="26"/>
        <v>0</v>
      </c>
      <c r="Q121" s="46">
        <f t="shared" si="27"/>
        <v>0</v>
      </c>
      <c r="R121" s="46" t="str">
        <f t="shared" si="28"/>
        <v/>
      </c>
      <c r="S121" s="46" t="str">
        <f t="shared" si="29"/>
        <v/>
      </c>
    </row>
    <row r="122" spans="1:19" ht="17.25" thickTop="1" thickBot="1">
      <c r="A122" s="47" t="str">
        <f t="shared" si="15"/>
        <v/>
      </c>
      <c r="B122" s="48"/>
      <c r="C122" s="49"/>
      <c r="D122" s="50"/>
      <c r="E122" s="51"/>
      <c r="F122" s="52">
        <f t="shared" si="16"/>
        <v>0</v>
      </c>
      <c r="G122" s="52">
        <f t="shared" si="17"/>
        <v>0</v>
      </c>
      <c r="H122" s="52">
        <f t="shared" si="18"/>
        <v>0</v>
      </c>
      <c r="I122" s="52">
        <f t="shared" si="19"/>
        <v>0</v>
      </c>
      <c r="J122" s="53" t="str">
        <f t="shared" si="20"/>
        <v>R</v>
      </c>
      <c r="K122" s="54">
        <f t="shared" si="21"/>
        <v>0</v>
      </c>
      <c r="L122" s="55">
        <f t="shared" si="22"/>
        <v>0</v>
      </c>
      <c r="M122" s="56">
        <f t="shared" si="23"/>
        <v>0</v>
      </c>
      <c r="N122" s="56">
        <f t="shared" si="24"/>
        <v>0</v>
      </c>
      <c r="O122" s="57">
        <f t="shared" si="25"/>
        <v>0</v>
      </c>
      <c r="P122" s="45">
        <f t="shared" si="26"/>
        <v>0</v>
      </c>
      <c r="Q122" s="46">
        <f t="shared" si="27"/>
        <v>0</v>
      </c>
      <c r="R122" s="46" t="str">
        <f t="shared" si="28"/>
        <v/>
      </c>
      <c r="S122" s="46" t="str">
        <f t="shared" si="29"/>
        <v/>
      </c>
    </row>
    <row r="123" spans="1:19" ht="17.25" thickTop="1" thickBot="1">
      <c r="A123" s="47" t="str">
        <f t="shared" si="15"/>
        <v/>
      </c>
      <c r="B123" s="48"/>
      <c r="C123" s="49"/>
      <c r="D123" s="50"/>
      <c r="E123" s="51"/>
      <c r="F123" s="52">
        <f t="shared" si="16"/>
        <v>0</v>
      </c>
      <c r="G123" s="52">
        <f t="shared" si="17"/>
        <v>0</v>
      </c>
      <c r="H123" s="52">
        <f t="shared" si="18"/>
        <v>0</v>
      </c>
      <c r="I123" s="52">
        <f t="shared" si="19"/>
        <v>0</v>
      </c>
      <c r="J123" s="53" t="str">
        <f t="shared" si="20"/>
        <v>R</v>
      </c>
      <c r="K123" s="54">
        <f t="shared" si="21"/>
        <v>0</v>
      </c>
      <c r="L123" s="55">
        <f t="shared" si="22"/>
        <v>0</v>
      </c>
      <c r="M123" s="56">
        <f t="shared" si="23"/>
        <v>0</v>
      </c>
      <c r="N123" s="56">
        <f t="shared" si="24"/>
        <v>0</v>
      </c>
      <c r="O123" s="57">
        <f t="shared" si="25"/>
        <v>0</v>
      </c>
      <c r="P123" s="45">
        <f t="shared" si="26"/>
        <v>0</v>
      </c>
      <c r="Q123" s="46">
        <f t="shared" si="27"/>
        <v>0</v>
      </c>
      <c r="R123" s="46" t="str">
        <f t="shared" si="28"/>
        <v/>
      </c>
      <c r="S123" s="46" t="str">
        <f t="shared" si="29"/>
        <v/>
      </c>
    </row>
    <row r="124" spans="1:19" ht="17.25" thickTop="1" thickBot="1">
      <c r="A124" s="47" t="str">
        <f t="shared" si="15"/>
        <v/>
      </c>
      <c r="B124" s="48"/>
      <c r="C124" s="49"/>
      <c r="D124" s="50"/>
      <c r="E124" s="51"/>
      <c r="F124" s="52">
        <f t="shared" si="16"/>
        <v>0</v>
      </c>
      <c r="G124" s="52">
        <f t="shared" si="17"/>
        <v>0</v>
      </c>
      <c r="H124" s="52">
        <f t="shared" si="18"/>
        <v>0</v>
      </c>
      <c r="I124" s="52">
        <f t="shared" si="19"/>
        <v>0</v>
      </c>
      <c r="J124" s="53" t="str">
        <f t="shared" si="20"/>
        <v>R</v>
      </c>
      <c r="K124" s="54">
        <f t="shared" si="21"/>
        <v>0</v>
      </c>
      <c r="L124" s="55">
        <f t="shared" si="22"/>
        <v>0</v>
      </c>
      <c r="M124" s="56">
        <f t="shared" si="23"/>
        <v>0</v>
      </c>
      <c r="N124" s="56">
        <f t="shared" si="24"/>
        <v>0</v>
      </c>
      <c r="O124" s="57">
        <f t="shared" si="25"/>
        <v>0</v>
      </c>
      <c r="P124" s="45">
        <f t="shared" si="26"/>
        <v>0</v>
      </c>
      <c r="Q124" s="46">
        <f t="shared" si="27"/>
        <v>0</v>
      </c>
      <c r="R124" s="46" t="str">
        <f t="shared" si="28"/>
        <v/>
      </c>
      <c r="S124" s="46" t="str">
        <f t="shared" si="29"/>
        <v/>
      </c>
    </row>
    <row r="125" spans="1:19" ht="17.25" thickTop="1" thickBot="1">
      <c r="A125" s="47" t="str">
        <f t="shared" si="15"/>
        <v/>
      </c>
      <c r="B125" s="48"/>
      <c r="C125" s="49"/>
      <c r="D125" s="50"/>
      <c r="E125" s="51"/>
      <c r="F125" s="52">
        <f t="shared" si="16"/>
        <v>0</v>
      </c>
      <c r="G125" s="52">
        <f t="shared" si="17"/>
        <v>0</v>
      </c>
      <c r="H125" s="52">
        <f t="shared" si="18"/>
        <v>0</v>
      </c>
      <c r="I125" s="52">
        <f t="shared" si="19"/>
        <v>0</v>
      </c>
      <c r="J125" s="53" t="str">
        <f t="shared" si="20"/>
        <v>R</v>
      </c>
      <c r="K125" s="54">
        <f t="shared" si="21"/>
        <v>0</v>
      </c>
      <c r="L125" s="55">
        <f t="shared" si="22"/>
        <v>0</v>
      </c>
      <c r="M125" s="56">
        <f t="shared" si="23"/>
        <v>0</v>
      </c>
      <c r="N125" s="56">
        <f t="shared" si="24"/>
        <v>0</v>
      </c>
      <c r="O125" s="57">
        <f t="shared" si="25"/>
        <v>0</v>
      </c>
      <c r="P125" s="45">
        <f t="shared" si="26"/>
        <v>0</v>
      </c>
      <c r="Q125" s="46">
        <f t="shared" si="27"/>
        <v>0</v>
      </c>
      <c r="R125" s="46" t="str">
        <f t="shared" si="28"/>
        <v/>
      </c>
      <c r="S125" s="46" t="str">
        <f t="shared" si="29"/>
        <v/>
      </c>
    </row>
    <row r="126" spans="1:19" ht="17.25" thickTop="1" thickBot="1">
      <c r="A126" s="47" t="str">
        <f t="shared" si="15"/>
        <v/>
      </c>
      <c r="B126" s="48"/>
      <c r="C126" s="49"/>
      <c r="D126" s="50"/>
      <c r="E126" s="51"/>
      <c r="F126" s="52">
        <f t="shared" si="16"/>
        <v>0</v>
      </c>
      <c r="G126" s="52">
        <f t="shared" si="17"/>
        <v>0</v>
      </c>
      <c r="H126" s="52">
        <f t="shared" si="18"/>
        <v>0</v>
      </c>
      <c r="I126" s="52">
        <f t="shared" si="19"/>
        <v>0</v>
      </c>
      <c r="J126" s="53" t="str">
        <f t="shared" si="20"/>
        <v>R</v>
      </c>
      <c r="K126" s="54">
        <f t="shared" si="21"/>
        <v>0</v>
      </c>
      <c r="L126" s="55">
        <f t="shared" si="22"/>
        <v>0</v>
      </c>
      <c r="M126" s="56">
        <f t="shared" si="23"/>
        <v>0</v>
      </c>
      <c r="N126" s="56">
        <f t="shared" si="24"/>
        <v>0</v>
      </c>
      <c r="O126" s="57">
        <f t="shared" si="25"/>
        <v>0</v>
      </c>
      <c r="P126" s="45">
        <f t="shared" si="26"/>
        <v>0</v>
      </c>
      <c r="Q126" s="46">
        <f t="shared" si="27"/>
        <v>0</v>
      </c>
      <c r="R126" s="46" t="str">
        <f t="shared" si="28"/>
        <v/>
      </c>
      <c r="S126" s="46" t="str">
        <f t="shared" si="29"/>
        <v/>
      </c>
    </row>
    <row r="127" spans="1:19" ht="17.25" thickTop="1" thickBot="1">
      <c r="A127" s="47" t="str">
        <f t="shared" si="15"/>
        <v/>
      </c>
      <c r="B127" s="48"/>
      <c r="C127" s="49"/>
      <c r="D127" s="50"/>
      <c r="E127" s="51"/>
      <c r="F127" s="52">
        <f t="shared" si="16"/>
        <v>0</v>
      </c>
      <c r="G127" s="52">
        <f t="shared" si="17"/>
        <v>0</v>
      </c>
      <c r="H127" s="52">
        <f t="shared" si="18"/>
        <v>0</v>
      </c>
      <c r="I127" s="52">
        <f t="shared" si="19"/>
        <v>0</v>
      </c>
      <c r="J127" s="53" t="str">
        <f t="shared" si="20"/>
        <v>R</v>
      </c>
      <c r="K127" s="54">
        <f t="shared" si="21"/>
        <v>0</v>
      </c>
      <c r="L127" s="55">
        <f t="shared" si="22"/>
        <v>0</v>
      </c>
      <c r="M127" s="56">
        <f t="shared" si="23"/>
        <v>0</v>
      </c>
      <c r="N127" s="56">
        <f t="shared" si="24"/>
        <v>0</v>
      </c>
      <c r="O127" s="57">
        <f t="shared" si="25"/>
        <v>0</v>
      </c>
      <c r="P127" s="45">
        <f t="shared" si="26"/>
        <v>0</v>
      </c>
      <c r="Q127" s="46">
        <f t="shared" si="27"/>
        <v>0</v>
      </c>
      <c r="R127" s="46" t="str">
        <f t="shared" si="28"/>
        <v/>
      </c>
      <c r="S127" s="46" t="str">
        <f t="shared" si="29"/>
        <v/>
      </c>
    </row>
    <row r="128" spans="1:19" ht="17.25" thickTop="1" thickBot="1">
      <c r="A128" s="47" t="str">
        <f t="shared" si="15"/>
        <v/>
      </c>
      <c r="B128" s="48"/>
      <c r="C128" s="49"/>
      <c r="D128" s="50"/>
      <c r="E128" s="51"/>
      <c r="F128" s="52">
        <f t="shared" si="16"/>
        <v>0</v>
      </c>
      <c r="G128" s="52">
        <f t="shared" si="17"/>
        <v>0</v>
      </c>
      <c r="H128" s="52">
        <f t="shared" si="18"/>
        <v>0</v>
      </c>
      <c r="I128" s="52">
        <f t="shared" si="19"/>
        <v>0</v>
      </c>
      <c r="J128" s="53" t="str">
        <f t="shared" si="20"/>
        <v>R</v>
      </c>
      <c r="K128" s="54">
        <f t="shared" si="21"/>
        <v>0</v>
      </c>
      <c r="L128" s="55">
        <f t="shared" si="22"/>
        <v>0</v>
      </c>
      <c r="M128" s="56">
        <f t="shared" si="23"/>
        <v>0</v>
      </c>
      <c r="N128" s="56">
        <f t="shared" si="24"/>
        <v>0</v>
      </c>
      <c r="O128" s="57">
        <f t="shared" si="25"/>
        <v>0</v>
      </c>
      <c r="P128" s="45">
        <f t="shared" si="26"/>
        <v>0</v>
      </c>
      <c r="Q128" s="46">
        <f t="shared" si="27"/>
        <v>0</v>
      </c>
      <c r="R128" s="46" t="str">
        <f t="shared" si="28"/>
        <v/>
      </c>
      <c r="S128" s="46" t="str">
        <f t="shared" si="29"/>
        <v/>
      </c>
    </row>
    <row r="129" spans="1:19" ht="17.25" thickTop="1" thickBot="1">
      <c r="A129" s="47" t="str">
        <f t="shared" si="15"/>
        <v/>
      </c>
      <c r="B129" s="48"/>
      <c r="C129" s="49"/>
      <c r="D129" s="50"/>
      <c r="E129" s="51"/>
      <c r="F129" s="52">
        <f t="shared" si="16"/>
        <v>0</v>
      </c>
      <c r="G129" s="52">
        <f t="shared" si="17"/>
        <v>0</v>
      </c>
      <c r="H129" s="52">
        <f t="shared" si="18"/>
        <v>0</v>
      </c>
      <c r="I129" s="52">
        <f t="shared" si="19"/>
        <v>0</v>
      </c>
      <c r="J129" s="53" t="str">
        <f t="shared" si="20"/>
        <v>R</v>
      </c>
      <c r="K129" s="54">
        <f t="shared" si="21"/>
        <v>0</v>
      </c>
      <c r="L129" s="55">
        <f t="shared" si="22"/>
        <v>0</v>
      </c>
      <c r="M129" s="56">
        <f t="shared" si="23"/>
        <v>0</v>
      </c>
      <c r="N129" s="56">
        <f t="shared" si="24"/>
        <v>0</v>
      </c>
      <c r="O129" s="57">
        <f t="shared" si="25"/>
        <v>0</v>
      </c>
      <c r="P129" s="45">
        <f t="shared" si="26"/>
        <v>0</v>
      </c>
      <c r="Q129" s="46">
        <f t="shared" si="27"/>
        <v>0</v>
      </c>
      <c r="R129" s="46" t="str">
        <f t="shared" si="28"/>
        <v/>
      </c>
      <c r="S129" s="46" t="str">
        <f t="shared" si="29"/>
        <v/>
      </c>
    </row>
    <row r="130" spans="1:19" ht="17.25" thickTop="1" thickBot="1">
      <c r="A130" s="47" t="str">
        <f t="shared" si="15"/>
        <v/>
      </c>
      <c r="B130" s="48"/>
      <c r="C130" s="49"/>
      <c r="D130" s="50"/>
      <c r="E130" s="51"/>
      <c r="F130" s="52">
        <f t="shared" si="16"/>
        <v>0</v>
      </c>
      <c r="G130" s="52">
        <f t="shared" si="17"/>
        <v>0</v>
      </c>
      <c r="H130" s="52">
        <f t="shared" si="18"/>
        <v>0</v>
      </c>
      <c r="I130" s="52">
        <f t="shared" si="19"/>
        <v>0</v>
      </c>
      <c r="J130" s="53" t="str">
        <f t="shared" si="20"/>
        <v>R</v>
      </c>
      <c r="K130" s="54">
        <f t="shared" si="21"/>
        <v>0</v>
      </c>
      <c r="L130" s="55">
        <f t="shared" si="22"/>
        <v>0</v>
      </c>
      <c r="M130" s="56">
        <f t="shared" si="23"/>
        <v>0</v>
      </c>
      <c r="N130" s="56">
        <f t="shared" si="24"/>
        <v>0</v>
      </c>
      <c r="O130" s="57">
        <f t="shared" si="25"/>
        <v>0</v>
      </c>
      <c r="P130" s="45">
        <f t="shared" si="26"/>
        <v>0</v>
      </c>
      <c r="Q130" s="46">
        <f t="shared" si="27"/>
        <v>0</v>
      </c>
      <c r="R130" s="46" t="str">
        <f t="shared" si="28"/>
        <v/>
      </c>
      <c r="S130" s="46" t="str">
        <f t="shared" si="29"/>
        <v/>
      </c>
    </row>
    <row r="131" spans="1:19" ht="17.25" thickTop="1" thickBot="1">
      <c r="A131" s="47" t="str">
        <f t="shared" si="15"/>
        <v/>
      </c>
      <c r="B131" s="48"/>
      <c r="C131" s="49"/>
      <c r="D131" s="50"/>
      <c r="E131" s="51"/>
      <c r="F131" s="52">
        <f t="shared" si="16"/>
        <v>0</v>
      </c>
      <c r="G131" s="52">
        <f t="shared" si="17"/>
        <v>0</v>
      </c>
      <c r="H131" s="52">
        <f t="shared" si="18"/>
        <v>0</v>
      </c>
      <c r="I131" s="52">
        <f t="shared" si="19"/>
        <v>0</v>
      </c>
      <c r="J131" s="53" t="str">
        <f t="shared" si="20"/>
        <v>R</v>
      </c>
      <c r="K131" s="54">
        <f t="shared" si="21"/>
        <v>0</v>
      </c>
      <c r="L131" s="55">
        <f t="shared" si="22"/>
        <v>0</v>
      </c>
      <c r="M131" s="56">
        <f t="shared" si="23"/>
        <v>0</v>
      </c>
      <c r="N131" s="56">
        <f t="shared" si="24"/>
        <v>0</v>
      </c>
      <c r="O131" s="57">
        <f t="shared" si="25"/>
        <v>0</v>
      </c>
      <c r="P131" s="45">
        <f t="shared" si="26"/>
        <v>0</v>
      </c>
      <c r="Q131" s="46">
        <f t="shared" si="27"/>
        <v>0</v>
      </c>
      <c r="R131" s="46" t="str">
        <f t="shared" si="28"/>
        <v/>
      </c>
      <c r="S131" s="46" t="str">
        <f t="shared" si="29"/>
        <v/>
      </c>
    </row>
    <row r="132" spans="1:19" ht="17.25" thickTop="1" thickBot="1">
      <c r="A132" s="47" t="str">
        <f t="shared" si="15"/>
        <v/>
      </c>
      <c r="B132" s="48"/>
      <c r="C132" s="49"/>
      <c r="D132" s="50"/>
      <c r="E132" s="51"/>
      <c r="F132" s="52">
        <f t="shared" si="16"/>
        <v>0</v>
      </c>
      <c r="G132" s="52">
        <f t="shared" si="17"/>
        <v>0</v>
      </c>
      <c r="H132" s="52">
        <f t="shared" si="18"/>
        <v>0</v>
      </c>
      <c r="I132" s="52">
        <f t="shared" si="19"/>
        <v>0</v>
      </c>
      <c r="J132" s="53" t="str">
        <f t="shared" si="20"/>
        <v>R</v>
      </c>
      <c r="K132" s="54">
        <f t="shared" si="21"/>
        <v>0</v>
      </c>
      <c r="L132" s="55">
        <f t="shared" si="22"/>
        <v>0</v>
      </c>
      <c r="M132" s="56">
        <f t="shared" si="23"/>
        <v>0</v>
      </c>
      <c r="N132" s="56">
        <f t="shared" si="24"/>
        <v>0</v>
      </c>
      <c r="O132" s="57">
        <f t="shared" si="25"/>
        <v>0</v>
      </c>
      <c r="P132" s="45">
        <f t="shared" si="26"/>
        <v>0</v>
      </c>
      <c r="Q132" s="46">
        <f t="shared" si="27"/>
        <v>0</v>
      </c>
      <c r="R132" s="46" t="str">
        <f t="shared" si="28"/>
        <v/>
      </c>
      <c r="S132" s="46" t="str">
        <f t="shared" si="29"/>
        <v/>
      </c>
    </row>
    <row r="133" spans="1:19" ht="17.25" thickTop="1" thickBot="1">
      <c r="A133" s="47" t="str">
        <f t="shared" si="15"/>
        <v/>
      </c>
      <c r="B133" s="48"/>
      <c r="C133" s="49"/>
      <c r="D133" s="50"/>
      <c r="E133" s="51"/>
      <c r="F133" s="52">
        <f t="shared" si="16"/>
        <v>0</v>
      </c>
      <c r="G133" s="52">
        <f t="shared" si="17"/>
        <v>0</v>
      </c>
      <c r="H133" s="52">
        <f t="shared" si="18"/>
        <v>0</v>
      </c>
      <c r="I133" s="52">
        <f t="shared" si="19"/>
        <v>0</v>
      </c>
      <c r="J133" s="53" t="str">
        <f t="shared" si="20"/>
        <v>R</v>
      </c>
      <c r="K133" s="54">
        <f t="shared" si="21"/>
        <v>0</v>
      </c>
      <c r="L133" s="55">
        <f t="shared" si="22"/>
        <v>0</v>
      </c>
      <c r="M133" s="56">
        <f t="shared" si="23"/>
        <v>0</v>
      </c>
      <c r="N133" s="56">
        <f t="shared" si="24"/>
        <v>0</v>
      </c>
      <c r="O133" s="57">
        <f t="shared" si="25"/>
        <v>0</v>
      </c>
      <c r="P133" s="45">
        <f t="shared" si="26"/>
        <v>0</v>
      </c>
      <c r="Q133" s="46">
        <f t="shared" si="27"/>
        <v>0</v>
      </c>
      <c r="R133" s="46" t="str">
        <f t="shared" si="28"/>
        <v/>
      </c>
      <c r="S133" s="46" t="str">
        <f t="shared" si="29"/>
        <v/>
      </c>
    </row>
    <row r="134" spans="1:19" ht="17.25" thickTop="1" thickBot="1">
      <c r="A134" s="47" t="str">
        <f t="shared" si="15"/>
        <v/>
      </c>
      <c r="B134" s="48"/>
      <c r="C134" s="49"/>
      <c r="D134" s="50"/>
      <c r="E134" s="51"/>
      <c r="F134" s="52">
        <f t="shared" si="16"/>
        <v>0</v>
      </c>
      <c r="G134" s="52">
        <f t="shared" si="17"/>
        <v>0</v>
      </c>
      <c r="H134" s="52">
        <f t="shared" si="18"/>
        <v>0</v>
      </c>
      <c r="I134" s="52">
        <f t="shared" si="19"/>
        <v>0</v>
      </c>
      <c r="J134" s="53" t="str">
        <f t="shared" si="20"/>
        <v>R</v>
      </c>
      <c r="K134" s="54">
        <f t="shared" si="21"/>
        <v>0</v>
      </c>
      <c r="L134" s="55">
        <f t="shared" si="22"/>
        <v>0</v>
      </c>
      <c r="M134" s="56">
        <f t="shared" si="23"/>
        <v>0</v>
      </c>
      <c r="N134" s="56">
        <f t="shared" si="24"/>
        <v>0</v>
      </c>
      <c r="O134" s="57">
        <f t="shared" si="25"/>
        <v>0</v>
      </c>
      <c r="P134" s="45">
        <f t="shared" si="26"/>
        <v>0</v>
      </c>
      <c r="Q134" s="46">
        <f t="shared" si="27"/>
        <v>0</v>
      </c>
      <c r="R134" s="46" t="str">
        <f t="shared" si="28"/>
        <v/>
      </c>
      <c r="S134" s="46" t="str">
        <f t="shared" si="29"/>
        <v/>
      </c>
    </row>
    <row r="135" spans="1:19" ht="17.25" thickTop="1" thickBot="1">
      <c r="A135" s="47" t="str">
        <f t="shared" si="15"/>
        <v/>
      </c>
      <c r="B135" s="48"/>
      <c r="C135" s="49"/>
      <c r="D135" s="50"/>
      <c r="E135" s="51"/>
      <c r="F135" s="52">
        <f t="shared" si="16"/>
        <v>0</v>
      </c>
      <c r="G135" s="52">
        <f t="shared" si="17"/>
        <v>0</v>
      </c>
      <c r="H135" s="52">
        <f t="shared" si="18"/>
        <v>0</v>
      </c>
      <c r="I135" s="52">
        <f t="shared" si="19"/>
        <v>0</v>
      </c>
      <c r="J135" s="53" t="str">
        <f t="shared" si="20"/>
        <v>R</v>
      </c>
      <c r="K135" s="54">
        <f t="shared" si="21"/>
        <v>0</v>
      </c>
      <c r="L135" s="55">
        <f t="shared" si="22"/>
        <v>0</v>
      </c>
      <c r="M135" s="56">
        <f t="shared" si="23"/>
        <v>0</v>
      </c>
      <c r="N135" s="56">
        <f t="shared" si="24"/>
        <v>0</v>
      </c>
      <c r="O135" s="57">
        <f t="shared" si="25"/>
        <v>0</v>
      </c>
      <c r="P135" s="45">
        <f t="shared" si="26"/>
        <v>0</v>
      </c>
      <c r="Q135" s="46">
        <f t="shared" si="27"/>
        <v>0</v>
      </c>
      <c r="R135" s="46" t="str">
        <f t="shared" si="28"/>
        <v/>
      </c>
      <c r="S135" s="46" t="str">
        <f t="shared" si="29"/>
        <v/>
      </c>
    </row>
    <row r="136" spans="1:19" ht="17.25" thickTop="1" thickBot="1">
      <c r="A136" s="47" t="str">
        <f t="shared" si="15"/>
        <v/>
      </c>
      <c r="B136" s="48"/>
      <c r="C136" s="49"/>
      <c r="D136" s="50"/>
      <c r="E136" s="51"/>
      <c r="F136" s="52">
        <f t="shared" si="16"/>
        <v>0</v>
      </c>
      <c r="G136" s="52">
        <f t="shared" si="17"/>
        <v>0</v>
      </c>
      <c r="H136" s="52">
        <f t="shared" si="18"/>
        <v>0</v>
      </c>
      <c r="I136" s="52">
        <f t="shared" si="19"/>
        <v>0</v>
      </c>
      <c r="J136" s="53" t="str">
        <f t="shared" si="20"/>
        <v>R</v>
      </c>
      <c r="K136" s="54">
        <f t="shared" si="21"/>
        <v>0</v>
      </c>
      <c r="L136" s="55">
        <f t="shared" si="22"/>
        <v>0</v>
      </c>
      <c r="M136" s="56">
        <f t="shared" si="23"/>
        <v>0</v>
      </c>
      <c r="N136" s="56">
        <f t="shared" si="24"/>
        <v>0</v>
      </c>
      <c r="O136" s="57">
        <f t="shared" si="25"/>
        <v>0</v>
      </c>
      <c r="P136" s="45">
        <f t="shared" si="26"/>
        <v>0</v>
      </c>
      <c r="Q136" s="46">
        <f t="shared" si="27"/>
        <v>0</v>
      </c>
      <c r="R136" s="46" t="str">
        <f t="shared" si="28"/>
        <v/>
      </c>
      <c r="S136" s="46" t="str">
        <f t="shared" si="29"/>
        <v/>
      </c>
    </row>
    <row r="137" spans="1:19" ht="17.25" thickTop="1" thickBot="1">
      <c r="A137" s="47" t="str">
        <f t="shared" ref="A137:A200" si="30">IF(B137&lt;&gt;"",ROW()-7,"")</f>
        <v/>
      </c>
      <c r="B137" s="48"/>
      <c r="C137" s="49"/>
      <c r="D137" s="50"/>
      <c r="E137" s="51"/>
      <c r="F137" s="52">
        <f t="shared" si="16"/>
        <v>0</v>
      </c>
      <c r="G137" s="52">
        <f t="shared" si="17"/>
        <v>0</v>
      </c>
      <c r="H137" s="52">
        <f t="shared" si="18"/>
        <v>0</v>
      </c>
      <c r="I137" s="52">
        <f t="shared" si="19"/>
        <v>0</v>
      </c>
      <c r="J137" s="53" t="str">
        <f t="shared" si="20"/>
        <v>R</v>
      </c>
      <c r="K137" s="54">
        <f t="shared" si="21"/>
        <v>0</v>
      </c>
      <c r="L137" s="55">
        <f t="shared" si="22"/>
        <v>0</v>
      </c>
      <c r="M137" s="56">
        <f t="shared" si="23"/>
        <v>0</v>
      </c>
      <c r="N137" s="56">
        <f t="shared" si="24"/>
        <v>0</v>
      </c>
      <c r="O137" s="57">
        <f t="shared" si="25"/>
        <v>0</v>
      </c>
      <c r="P137" s="45">
        <f t="shared" si="26"/>
        <v>0</v>
      </c>
      <c r="Q137" s="46">
        <f t="shared" si="27"/>
        <v>0</v>
      </c>
      <c r="R137" s="46" t="str">
        <f t="shared" si="28"/>
        <v/>
      </c>
      <c r="S137" s="46" t="str">
        <f t="shared" si="29"/>
        <v/>
      </c>
    </row>
    <row r="138" spans="1:19" ht="17.25" thickTop="1" thickBot="1">
      <c r="A138" s="47" t="str">
        <f t="shared" si="30"/>
        <v/>
      </c>
      <c r="B138" s="48"/>
      <c r="C138" s="49"/>
      <c r="D138" s="50"/>
      <c r="E138" s="51"/>
      <c r="F138" s="52">
        <f t="shared" si="16"/>
        <v>0</v>
      </c>
      <c r="G138" s="52">
        <f t="shared" si="17"/>
        <v>0</v>
      </c>
      <c r="H138" s="52">
        <f t="shared" si="18"/>
        <v>0</v>
      </c>
      <c r="I138" s="52">
        <f t="shared" si="19"/>
        <v>0</v>
      </c>
      <c r="J138" s="53" t="str">
        <f t="shared" si="20"/>
        <v>R</v>
      </c>
      <c r="K138" s="54">
        <f t="shared" si="21"/>
        <v>0</v>
      </c>
      <c r="L138" s="55">
        <f t="shared" si="22"/>
        <v>0</v>
      </c>
      <c r="M138" s="56">
        <f t="shared" si="23"/>
        <v>0</v>
      </c>
      <c r="N138" s="56">
        <f t="shared" si="24"/>
        <v>0</v>
      </c>
      <c r="O138" s="57">
        <f t="shared" si="25"/>
        <v>0</v>
      </c>
      <c r="P138" s="45">
        <f t="shared" si="26"/>
        <v>0</v>
      </c>
      <c r="Q138" s="46">
        <f t="shared" si="27"/>
        <v>0</v>
      </c>
      <c r="R138" s="46" t="str">
        <f t="shared" si="28"/>
        <v/>
      </c>
      <c r="S138" s="46" t="str">
        <f t="shared" si="29"/>
        <v/>
      </c>
    </row>
    <row r="139" spans="1:19" ht="17.25" thickTop="1" thickBot="1">
      <c r="A139" s="47" t="str">
        <f t="shared" si="30"/>
        <v/>
      </c>
      <c r="B139" s="48"/>
      <c r="C139" s="49"/>
      <c r="D139" s="50"/>
      <c r="E139" s="51"/>
      <c r="F139" s="52">
        <f t="shared" si="16"/>
        <v>0</v>
      </c>
      <c r="G139" s="52">
        <f t="shared" si="17"/>
        <v>0</v>
      </c>
      <c r="H139" s="52">
        <f t="shared" si="18"/>
        <v>0</v>
      </c>
      <c r="I139" s="52">
        <f t="shared" si="19"/>
        <v>0</v>
      </c>
      <c r="J139" s="53" t="str">
        <f t="shared" si="20"/>
        <v>R</v>
      </c>
      <c r="K139" s="54">
        <f t="shared" si="21"/>
        <v>0</v>
      </c>
      <c r="L139" s="55">
        <f t="shared" si="22"/>
        <v>0</v>
      </c>
      <c r="M139" s="56">
        <f t="shared" si="23"/>
        <v>0</v>
      </c>
      <c r="N139" s="56">
        <f t="shared" si="24"/>
        <v>0</v>
      </c>
      <c r="O139" s="57">
        <f t="shared" si="25"/>
        <v>0</v>
      </c>
      <c r="P139" s="45">
        <f t="shared" si="26"/>
        <v>0</v>
      </c>
      <c r="Q139" s="46">
        <f t="shared" si="27"/>
        <v>0</v>
      </c>
      <c r="R139" s="46" t="str">
        <f t="shared" si="28"/>
        <v/>
      </c>
      <c r="S139" s="46" t="str">
        <f t="shared" si="29"/>
        <v/>
      </c>
    </row>
    <row r="140" spans="1:19" ht="17.25" thickTop="1" thickBot="1">
      <c r="A140" s="47" t="str">
        <f t="shared" si="30"/>
        <v/>
      </c>
      <c r="B140" s="48"/>
      <c r="C140" s="49"/>
      <c r="D140" s="50"/>
      <c r="E140" s="51"/>
      <c r="F140" s="52">
        <f t="shared" si="16"/>
        <v>0</v>
      </c>
      <c r="G140" s="52">
        <f t="shared" si="17"/>
        <v>0</v>
      </c>
      <c r="H140" s="52">
        <f t="shared" si="18"/>
        <v>0</v>
      </c>
      <c r="I140" s="52">
        <f t="shared" si="19"/>
        <v>0</v>
      </c>
      <c r="J140" s="53" t="str">
        <f t="shared" si="20"/>
        <v>R</v>
      </c>
      <c r="K140" s="54">
        <f t="shared" si="21"/>
        <v>0</v>
      </c>
      <c r="L140" s="55">
        <f t="shared" si="22"/>
        <v>0</v>
      </c>
      <c r="M140" s="56">
        <f t="shared" si="23"/>
        <v>0</v>
      </c>
      <c r="N140" s="56">
        <f t="shared" si="24"/>
        <v>0</v>
      </c>
      <c r="O140" s="57">
        <f t="shared" si="25"/>
        <v>0</v>
      </c>
      <c r="P140" s="45">
        <f t="shared" si="26"/>
        <v>0</v>
      </c>
      <c r="Q140" s="46">
        <f t="shared" si="27"/>
        <v>0</v>
      </c>
      <c r="R140" s="46" t="str">
        <f t="shared" si="28"/>
        <v/>
      </c>
      <c r="S140" s="46" t="str">
        <f t="shared" si="29"/>
        <v/>
      </c>
    </row>
    <row r="141" spans="1:19" ht="17.25" thickTop="1" thickBot="1">
      <c r="A141" s="47" t="str">
        <f t="shared" si="30"/>
        <v/>
      </c>
      <c r="B141" s="48"/>
      <c r="C141" s="49"/>
      <c r="D141" s="50"/>
      <c r="E141" s="51"/>
      <c r="F141" s="52">
        <f t="shared" ref="F141:F204" si="31">$D141*$E141</f>
        <v>0</v>
      </c>
      <c r="G141" s="52">
        <f t="shared" ref="G141:G204" si="32">IF($O$3&gt;0,$E141/$O$3,0)</f>
        <v>0</v>
      </c>
      <c r="H141" s="52">
        <f t="shared" ref="H141:H204" si="33">IF(OR($O$3=0,$O$3=""),$F141*($M$5+$M$6)+$F141,$G141*($M$5+$M$6)+$G141)</f>
        <v>0</v>
      </c>
      <c r="I141" s="52">
        <f t="shared" ref="I141:I204" si="34">IF(AND($H141&gt;0,$G141&gt;0),$D141*$H141,IF(AND($G141&gt;0,$H141=0),$D141*$G141,$D141*$E141))</f>
        <v>0</v>
      </c>
      <c r="J141" s="53" t="str">
        <f t="shared" ref="J141:J204" si="35">IF(AND($H141&gt;0,$G141&gt;0),"$","R")</f>
        <v>R</v>
      </c>
      <c r="K141" s="54">
        <f t="shared" ref="K141:K204" si="36">IF(AND($F141&gt;0,$G141&gt;0),$O$5/SUM($I$8:$I$302),$V$17/SUM($I$8:$I$302))</f>
        <v>0</v>
      </c>
      <c r="L141" s="55">
        <f t="shared" ref="L141:L204" si="37">IF(AND($G141&gt;0,$H141&gt;0),$O$5/SUM($I$8:$I$302),$V$17/SUM($I$8:$I$302))</f>
        <v>0</v>
      </c>
      <c r="M141" s="56">
        <f t="shared" ref="M141:M204" si="38">IF(AND($G141&gt;0,$H141&gt;0),$H141*$L141+$H141,IF(AND($G141&gt;0,$H141=0),$G141,IF(AND($G141=0,$H141=0),$E141,H141*L141)))</f>
        <v>0</v>
      </c>
      <c r="N141" s="56">
        <f t="shared" ref="N141:N204" si="39">$M141*12</f>
        <v>0</v>
      </c>
      <c r="O141" s="57">
        <f t="shared" ref="O141:O204" si="40">$M141*$D141</f>
        <v>0</v>
      </c>
      <c r="P141" s="45">
        <f t="shared" ref="P141:P204" si="41">IF($O$3&gt;0,$D141*$G141*$M$5,$D141*$E141*$M$5)</f>
        <v>0</v>
      </c>
      <c r="Q141" s="46">
        <f t="shared" ref="Q141:Q204" si="42">IF($O$3&gt;0,$D141*$G141*$M$6,$D141*$E141*$M$6)</f>
        <v>0</v>
      </c>
      <c r="R141" s="46" t="str">
        <f t="shared" ref="R141:R204" si="43">IF(SUM($L141)&gt;0,$I141*$L141,"")</f>
        <v/>
      </c>
      <c r="S141" s="46" t="str">
        <f t="shared" ref="S141:S204" si="44">IF(AND(SUM($P141)&gt;0,SUM($R141)&gt;0),$P141+$Q141+$R141,"")</f>
        <v/>
      </c>
    </row>
    <row r="142" spans="1:19" ht="17.25" thickTop="1" thickBot="1">
      <c r="A142" s="47" t="str">
        <f t="shared" si="30"/>
        <v/>
      </c>
      <c r="B142" s="48"/>
      <c r="C142" s="49"/>
      <c r="D142" s="50"/>
      <c r="E142" s="51"/>
      <c r="F142" s="52">
        <f t="shared" si="31"/>
        <v>0</v>
      </c>
      <c r="G142" s="52">
        <f t="shared" si="32"/>
        <v>0</v>
      </c>
      <c r="H142" s="52">
        <f t="shared" si="33"/>
        <v>0</v>
      </c>
      <c r="I142" s="52">
        <f t="shared" si="34"/>
        <v>0</v>
      </c>
      <c r="J142" s="53" t="str">
        <f t="shared" si="35"/>
        <v>R</v>
      </c>
      <c r="K142" s="54">
        <f t="shared" si="36"/>
        <v>0</v>
      </c>
      <c r="L142" s="55">
        <f t="shared" si="37"/>
        <v>0</v>
      </c>
      <c r="M142" s="56">
        <f t="shared" si="38"/>
        <v>0</v>
      </c>
      <c r="N142" s="56">
        <f t="shared" si="39"/>
        <v>0</v>
      </c>
      <c r="O142" s="57">
        <f t="shared" si="40"/>
        <v>0</v>
      </c>
      <c r="P142" s="45">
        <f t="shared" si="41"/>
        <v>0</v>
      </c>
      <c r="Q142" s="46">
        <f t="shared" si="42"/>
        <v>0</v>
      </c>
      <c r="R142" s="46" t="str">
        <f t="shared" si="43"/>
        <v/>
      </c>
      <c r="S142" s="46" t="str">
        <f t="shared" si="44"/>
        <v/>
      </c>
    </row>
    <row r="143" spans="1:19" ht="17.25" thickTop="1" thickBot="1">
      <c r="A143" s="47" t="str">
        <f t="shared" si="30"/>
        <v/>
      </c>
      <c r="B143" s="48"/>
      <c r="C143" s="49"/>
      <c r="D143" s="50"/>
      <c r="E143" s="51"/>
      <c r="F143" s="52">
        <f t="shared" si="31"/>
        <v>0</v>
      </c>
      <c r="G143" s="52">
        <f t="shared" si="32"/>
        <v>0</v>
      </c>
      <c r="H143" s="52">
        <f t="shared" si="33"/>
        <v>0</v>
      </c>
      <c r="I143" s="52">
        <f t="shared" si="34"/>
        <v>0</v>
      </c>
      <c r="J143" s="53" t="str">
        <f t="shared" si="35"/>
        <v>R</v>
      </c>
      <c r="K143" s="54">
        <f t="shared" si="36"/>
        <v>0</v>
      </c>
      <c r="L143" s="55">
        <f t="shared" si="37"/>
        <v>0</v>
      </c>
      <c r="M143" s="56">
        <f t="shared" si="38"/>
        <v>0</v>
      </c>
      <c r="N143" s="56">
        <f t="shared" si="39"/>
        <v>0</v>
      </c>
      <c r="O143" s="57">
        <f t="shared" si="40"/>
        <v>0</v>
      </c>
      <c r="P143" s="45">
        <f t="shared" si="41"/>
        <v>0</v>
      </c>
      <c r="Q143" s="46">
        <f t="shared" si="42"/>
        <v>0</v>
      </c>
      <c r="R143" s="46" t="str">
        <f t="shared" si="43"/>
        <v/>
      </c>
      <c r="S143" s="46" t="str">
        <f t="shared" si="44"/>
        <v/>
      </c>
    </row>
    <row r="144" spans="1:19" ht="17.25" thickTop="1" thickBot="1">
      <c r="A144" s="47" t="str">
        <f t="shared" si="30"/>
        <v/>
      </c>
      <c r="B144" s="48"/>
      <c r="C144" s="49"/>
      <c r="D144" s="50"/>
      <c r="E144" s="51"/>
      <c r="F144" s="52">
        <f t="shared" si="31"/>
        <v>0</v>
      </c>
      <c r="G144" s="52">
        <f t="shared" si="32"/>
        <v>0</v>
      </c>
      <c r="H144" s="52">
        <f t="shared" si="33"/>
        <v>0</v>
      </c>
      <c r="I144" s="52">
        <f t="shared" si="34"/>
        <v>0</v>
      </c>
      <c r="J144" s="53" t="str">
        <f t="shared" si="35"/>
        <v>R</v>
      </c>
      <c r="K144" s="54">
        <f t="shared" si="36"/>
        <v>0</v>
      </c>
      <c r="L144" s="55">
        <f t="shared" si="37"/>
        <v>0</v>
      </c>
      <c r="M144" s="56">
        <f t="shared" si="38"/>
        <v>0</v>
      </c>
      <c r="N144" s="56">
        <f t="shared" si="39"/>
        <v>0</v>
      </c>
      <c r="O144" s="57">
        <f t="shared" si="40"/>
        <v>0</v>
      </c>
      <c r="P144" s="45">
        <f t="shared" si="41"/>
        <v>0</v>
      </c>
      <c r="Q144" s="46">
        <f t="shared" si="42"/>
        <v>0</v>
      </c>
      <c r="R144" s="46" t="str">
        <f t="shared" si="43"/>
        <v/>
      </c>
      <c r="S144" s="46" t="str">
        <f t="shared" si="44"/>
        <v/>
      </c>
    </row>
    <row r="145" spans="1:19" ht="17.25" thickTop="1" thickBot="1">
      <c r="A145" s="47" t="str">
        <f t="shared" si="30"/>
        <v/>
      </c>
      <c r="B145" s="48"/>
      <c r="C145" s="49"/>
      <c r="D145" s="50"/>
      <c r="E145" s="51"/>
      <c r="F145" s="52">
        <f t="shared" si="31"/>
        <v>0</v>
      </c>
      <c r="G145" s="52">
        <f t="shared" si="32"/>
        <v>0</v>
      </c>
      <c r="H145" s="52">
        <f t="shared" si="33"/>
        <v>0</v>
      </c>
      <c r="I145" s="52">
        <f t="shared" si="34"/>
        <v>0</v>
      </c>
      <c r="J145" s="53" t="str">
        <f t="shared" si="35"/>
        <v>R</v>
      </c>
      <c r="K145" s="54">
        <f t="shared" si="36"/>
        <v>0</v>
      </c>
      <c r="L145" s="55">
        <f t="shared" si="37"/>
        <v>0</v>
      </c>
      <c r="M145" s="56">
        <f t="shared" si="38"/>
        <v>0</v>
      </c>
      <c r="N145" s="56">
        <f t="shared" si="39"/>
        <v>0</v>
      </c>
      <c r="O145" s="57">
        <f t="shared" si="40"/>
        <v>0</v>
      </c>
      <c r="P145" s="45">
        <f t="shared" si="41"/>
        <v>0</v>
      </c>
      <c r="Q145" s="46">
        <f t="shared" si="42"/>
        <v>0</v>
      </c>
      <c r="R145" s="46" t="str">
        <f t="shared" si="43"/>
        <v/>
      </c>
      <c r="S145" s="46" t="str">
        <f t="shared" si="44"/>
        <v/>
      </c>
    </row>
    <row r="146" spans="1:19" ht="17.25" thickTop="1" thickBot="1">
      <c r="A146" s="47" t="str">
        <f t="shared" si="30"/>
        <v/>
      </c>
      <c r="B146" s="48"/>
      <c r="C146" s="49"/>
      <c r="D146" s="50"/>
      <c r="E146" s="51"/>
      <c r="F146" s="52">
        <f t="shared" si="31"/>
        <v>0</v>
      </c>
      <c r="G146" s="52">
        <f t="shared" si="32"/>
        <v>0</v>
      </c>
      <c r="H146" s="52">
        <f t="shared" si="33"/>
        <v>0</v>
      </c>
      <c r="I146" s="52">
        <f t="shared" si="34"/>
        <v>0</v>
      </c>
      <c r="J146" s="53" t="str">
        <f t="shared" si="35"/>
        <v>R</v>
      </c>
      <c r="K146" s="54">
        <f t="shared" si="36"/>
        <v>0</v>
      </c>
      <c r="L146" s="55">
        <f t="shared" si="37"/>
        <v>0</v>
      </c>
      <c r="M146" s="56">
        <f t="shared" si="38"/>
        <v>0</v>
      </c>
      <c r="N146" s="56">
        <f t="shared" si="39"/>
        <v>0</v>
      </c>
      <c r="O146" s="57">
        <f t="shared" si="40"/>
        <v>0</v>
      </c>
      <c r="P146" s="45">
        <f t="shared" si="41"/>
        <v>0</v>
      </c>
      <c r="Q146" s="46">
        <f t="shared" si="42"/>
        <v>0</v>
      </c>
      <c r="R146" s="46" t="str">
        <f t="shared" si="43"/>
        <v/>
      </c>
      <c r="S146" s="46" t="str">
        <f t="shared" si="44"/>
        <v/>
      </c>
    </row>
    <row r="147" spans="1:19" ht="17.25" thickTop="1" thickBot="1">
      <c r="A147" s="47" t="str">
        <f t="shared" si="30"/>
        <v/>
      </c>
      <c r="B147" s="48"/>
      <c r="C147" s="49"/>
      <c r="D147" s="50"/>
      <c r="E147" s="51"/>
      <c r="F147" s="52">
        <f t="shared" si="31"/>
        <v>0</v>
      </c>
      <c r="G147" s="52">
        <f t="shared" si="32"/>
        <v>0</v>
      </c>
      <c r="H147" s="52">
        <f t="shared" si="33"/>
        <v>0</v>
      </c>
      <c r="I147" s="52">
        <f t="shared" si="34"/>
        <v>0</v>
      </c>
      <c r="J147" s="53" t="str">
        <f t="shared" si="35"/>
        <v>R</v>
      </c>
      <c r="K147" s="54">
        <f t="shared" si="36"/>
        <v>0</v>
      </c>
      <c r="L147" s="55">
        <f t="shared" si="37"/>
        <v>0</v>
      </c>
      <c r="M147" s="56">
        <f t="shared" si="38"/>
        <v>0</v>
      </c>
      <c r="N147" s="56">
        <f t="shared" si="39"/>
        <v>0</v>
      </c>
      <c r="O147" s="57">
        <f t="shared" si="40"/>
        <v>0</v>
      </c>
      <c r="P147" s="45">
        <f t="shared" si="41"/>
        <v>0</v>
      </c>
      <c r="Q147" s="46">
        <f t="shared" si="42"/>
        <v>0</v>
      </c>
      <c r="R147" s="46" t="str">
        <f t="shared" si="43"/>
        <v/>
      </c>
      <c r="S147" s="46" t="str">
        <f t="shared" si="44"/>
        <v/>
      </c>
    </row>
    <row r="148" spans="1:19" ht="17.25" thickTop="1" thickBot="1">
      <c r="A148" s="47" t="str">
        <f t="shared" si="30"/>
        <v/>
      </c>
      <c r="B148" s="48"/>
      <c r="C148" s="49"/>
      <c r="D148" s="50"/>
      <c r="E148" s="51"/>
      <c r="F148" s="52">
        <f t="shared" si="31"/>
        <v>0</v>
      </c>
      <c r="G148" s="52">
        <f t="shared" si="32"/>
        <v>0</v>
      </c>
      <c r="H148" s="52">
        <f t="shared" si="33"/>
        <v>0</v>
      </c>
      <c r="I148" s="52">
        <f t="shared" si="34"/>
        <v>0</v>
      </c>
      <c r="J148" s="53" t="str">
        <f t="shared" si="35"/>
        <v>R</v>
      </c>
      <c r="K148" s="54">
        <f t="shared" si="36"/>
        <v>0</v>
      </c>
      <c r="L148" s="55">
        <f t="shared" si="37"/>
        <v>0</v>
      </c>
      <c r="M148" s="56">
        <f t="shared" si="38"/>
        <v>0</v>
      </c>
      <c r="N148" s="56">
        <f t="shared" si="39"/>
        <v>0</v>
      </c>
      <c r="O148" s="57">
        <f t="shared" si="40"/>
        <v>0</v>
      </c>
      <c r="P148" s="45">
        <f t="shared" si="41"/>
        <v>0</v>
      </c>
      <c r="Q148" s="46">
        <f t="shared" si="42"/>
        <v>0</v>
      </c>
      <c r="R148" s="46" t="str">
        <f t="shared" si="43"/>
        <v/>
      </c>
      <c r="S148" s="46" t="str">
        <f t="shared" si="44"/>
        <v/>
      </c>
    </row>
    <row r="149" spans="1:19" ht="17.25" thickTop="1" thickBot="1">
      <c r="A149" s="47" t="str">
        <f t="shared" si="30"/>
        <v/>
      </c>
      <c r="B149" s="48"/>
      <c r="C149" s="49"/>
      <c r="D149" s="50"/>
      <c r="E149" s="51"/>
      <c r="F149" s="52">
        <f t="shared" si="31"/>
        <v>0</v>
      </c>
      <c r="G149" s="52">
        <f t="shared" si="32"/>
        <v>0</v>
      </c>
      <c r="H149" s="52">
        <f t="shared" si="33"/>
        <v>0</v>
      </c>
      <c r="I149" s="52">
        <f t="shared" si="34"/>
        <v>0</v>
      </c>
      <c r="J149" s="53" t="str">
        <f t="shared" si="35"/>
        <v>R</v>
      </c>
      <c r="K149" s="54">
        <f t="shared" si="36"/>
        <v>0</v>
      </c>
      <c r="L149" s="55">
        <f t="shared" si="37"/>
        <v>0</v>
      </c>
      <c r="M149" s="56">
        <f t="shared" si="38"/>
        <v>0</v>
      </c>
      <c r="N149" s="56">
        <f t="shared" si="39"/>
        <v>0</v>
      </c>
      <c r="O149" s="57">
        <f t="shared" si="40"/>
        <v>0</v>
      </c>
      <c r="P149" s="45">
        <f t="shared" si="41"/>
        <v>0</v>
      </c>
      <c r="Q149" s="46">
        <f t="shared" si="42"/>
        <v>0</v>
      </c>
      <c r="R149" s="46" t="str">
        <f t="shared" si="43"/>
        <v/>
      </c>
      <c r="S149" s="46" t="str">
        <f t="shared" si="44"/>
        <v/>
      </c>
    </row>
    <row r="150" spans="1:19" ht="17.25" thickTop="1" thickBot="1">
      <c r="A150" s="47" t="str">
        <f t="shared" si="30"/>
        <v/>
      </c>
      <c r="B150" s="48"/>
      <c r="C150" s="49"/>
      <c r="D150" s="50"/>
      <c r="E150" s="51"/>
      <c r="F150" s="52">
        <f t="shared" si="31"/>
        <v>0</v>
      </c>
      <c r="G150" s="52">
        <f t="shared" si="32"/>
        <v>0</v>
      </c>
      <c r="H150" s="52">
        <f t="shared" si="33"/>
        <v>0</v>
      </c>
      <c r="I150" s="52">
        <f t="shared" si="34"/>
        <v>0</v>
      </c>
      <c r="J150" s="53" t="str">
        <f t="shared" si="35"/>
        <v>R</v>
      </c>
      <c r="K150" s="54">
        <f t="shared" si="36"/>
        <v>0</v>
      </c>
      <c r="L150" s="55">
        <f t="shared" si="37"/>
        <v>0</v>
      </c>
      <c r="M150" s="56">
        <f t="shared" si="38"/>
        <v>0</v>
      </c>
      <c r="N150" s="56">
        <f t="shared" si="39"/>
        <v>0</v>
      </c>
      <c r="O150" s="57">
        <f t="shared" si="40"/>
        <v>0</v>
      </c>
      <c r="P150" s="45">
        <f t="shared" si="41"/>
        <v>0</v>
      </c>
      <c r="Q150" s="46">
        <f t="shared" si="42"/>
        <v>0</v>
      </c>
      <c r="R150" s="46" t="str">
        <f t="shared" si="43"/>
        <v/>
      </c>
      <c r="S150" s="46" t="str">
        <f t="shared" si="44"/>
        <v/>
      </c>
    </row>
    <row r="151" spans="1:19" ht="17.25" thickTop="1" thickBot="1">
      <c r="A151" s="47" t="str">
        <f t="shared" si="30"/>
        <v/>
      </c>
      <c r="B151" s="48"/>
      <c r="C151" s="49"/>
      <c r="D151" s="50"/>
      <c r="E151" s="51"/>
      <c r="F151" s="52">
        <f t="shared" si="31"/>
        <v>0</v>
      </c>
      <c r="G151" s="52">
        <f t="shared" si="32"/>
        <v>0</v>
      </c>
      <c r="H151" s="52">
        <f t="shared" si="33"/>
        <v>0</v>
      </c>
      <c r="I151" s="52">
        <f t="shared" si="34"/>
        <v>0</v>
      </c>
      <c r="J151" s="53" t="str">
        <f t="shared" si="35"/>
        <v>R</v>
      </c>
      <c r="K151" s="54">
        <f t="shared" si="36"/>
        <v>0</v>
      </c>
      <c r="L151" s="55">
        <f t="shared" si="37"/>
        <v>0</v>
      </c>
      <c r="M151" s="56">
        <f t="shared" si="38"/>
        <v>0</v>
      </c>
      <c r="N151" s="56">
        <f t="shared" si="39"/>
        <v>0</v>
      </c>
      <c r="O151" s="57">
        <f t="shared" si="40"/>
        <v>0</v>
      </c>
      <c r="P151" s="45">
        <f t="shared" si="41"/>
        <v>0</v>
      </c>
      <c r="Q151" s="46">
        <f t="shared" si="42"/>
        <v>0</v>
      </c>
      <c r="R151" s="46" t="str">
        <f t="shared" si="43"/>
        <v/>
      </c>
      <c r="S151" s="46" t="str">
        <f t="shared" si="44"/>
        <v/>
      </c>
    </row>
    <row r="152" spans="1:19" ht="17.25" thickTop="1" thickBot="1">
      <c r="A152" s="47" t="str">
        <f t="shared" si="30"/>
        <v/>
      </c>
      <c r="B152" s="48"/>
      <c r="C152" s="49"/>
      <c r="D152" s="50"/>
      <c r="E152" s="51"/>
      <c r="F152" s="52">
        <f t="shared" si="31"/>
        <v>0</v>
      </c>
      <c r="G152" s="52">
        <f t="shared" si="32"/>
        <v>0</v>
      </c>
      <c r="H152" s="52">
        <f t="shared" si="33"/>
        <v>0</v>
      </c>
      <c r="I152" s="52">
        <f t="shared" si="34"/>
        <v>0</v>
      </c>
      <c r="J152" s="53" t="str">
        <f t="shared" si="35"/>
        <v>R</v>
      </c>
      <c r="K152" s="54">
        <f t="shared" si="36"/>
        <v>0</v>
      </c>
      <c r="L152" s="55">
        <f t="shared" si="37"/>
        <v>0</v>
      </c>
      <c r="M152" s="56">
        <f t="shared" si="38"/>
        <v>0</v>
      </c>
      <c r="N152" s="56">
        <f t="shared" si="39"/>
        <v>0</v>
      </c>
      <c r="O152" s="57">
        <f t="shared" si="40"/>
        <v>0</v>
      </c>
      <c r="P152" s="45">
        <f t="shared" si="41"/>
        <v>0</v>
      </c>
      <c r="Q152" s="46">
        <f t="shared" si="42"/>
        <v>0</v>
      </c>
      <c r="R152" s="46" t="str">
        <f t="shared" si="43"/>
        <v/>
      </c>
      <c r="S152" s="46" t="str">
        <f t="shared" si="44"/>
        <v/>
      </c>
    </row>
    <row r="153" spans="1:19" ht="17.25" thickTop="1" thickBot="1">
      <c r="A153" s="47" t="str">
        <f t="shared" si="30"/>
        <v/>
      </c>
      <c r="B153" s="48"/>
      <c r="C153" s="49"/>
      <c r="D153" s="50"/>
      <c r="E153" s="51"/>
      <c r="F153" s="52">
        <f t="shared" si="31"/>
        <v>0</v>
      </c>
      <c r="G153" s="52">
        <f t="shared" si="32"/>
        <v>0</v>
      </c>
      <c r="H153" s="52">
        <f t="shared" si="33"/>
        <v>0</v>
      </c>
      <c r="I153" s="52">
        <f t="shared" si="34"/>
        <v>0</v>
      </c>
      <c r="J153" s="53" t="str">
        <f t="shared" si="35"/>
        <v>R</v>
      </c>
      <c r="K153" s="54">
        <f t="shared" si="36"/>
        <v>0</v>
      </c>
      <c r="L153" s="55">
        <f t="shared" si="37"/>
        <v>0</v>
      </c>
      <c r="M153" s="56">
        <f t="shared" si="38"/>
        <v>0</v>
      </c>
      <c r="N153" s="56">
        <f t="shared" si="39"/>
        <v>0</v>
      </c>
      <c r="O153" s="57">
        <f t="shared" si="40"/>
        <v>0</v>
      </c>
      <c r="P153" s="45">
        <f t="shared" si="41"/>
        <v>0</v>
      </c>
      <c r="Q153" s="46">
        <f t="shared" si="42"/>
        <v>0</v>
      </c>
      <c r="R153" s="46" t="str">
        <f t="shared" si="43"/>
        <v/>
      </c>
      <c r="S153" s="46" t="str">
        <f t="shared" si="44"/>
        <v/>
      </c>
    </row>
    <row r="154" spans="1:19" ht="17.25" thickTop="1" thickBot="1">
      <c r="A154" s="47" t="str">
        <f t="shared" si="30"/>
        <v/>
      </c>
      <c r="B154" s="48"/>
      <c r="C154" s="49"/>
      <c r="D154" s="50"/>
      <c r="E154" s="51"/>
      <c r="F154" s="52">
        <f t="shared" si="31"/>
        <v>0</v>
      </c>
      <c r="G154" s="52">
        <f t="shared" si="32"/>
        <v>0</v>
      </c>
      <c r="H154" s="52">
        <f t="shared" si="33"/>
        <v>0</v>
      </c>
      <c r="I154" s="52">
        <f t="shared" si="34"/>
        <v>0</v>
      </c>
      <c r="J154" s="53" t="str">
        <f t="shared" si="35"/>
        <v>R</v>
      </c>
      <c r="K154" s="54">
        <f t="shared" si="36"/>
        <v>0</v>
      </c>
      <c r="L154" s="55">
        <f t="shared" si="37"/>
        <v>0</v>
      </c>
      <c r="M154" s="56">
        <f t="shared" si="38"/>
        <v>0</v>
      </c>
      <c r="N154" s="56">
        <f t="shared" si="39"/>
        <v>0</v>
      </c>
      <c r="O154" s="57">
        <f t="shared" si="40"/>
        <v>0</v>
      </c>
      <c r="P154" s="45">
        <f t="shared" si="41"/>
        <v>0</v>
      </c>
      <c r="Q154" s="46">
        <f t="shared" si="42"/>
        <v>0</v>
      </c>
      <c r="R154" s="46" t="str">
        <f t="shared" si="43"/>
        <v/>
      </c>
      <c r="S154" s="46" t="str">
        <f t="shared" si="44"/>
        <v/>
      </c>
    </row>
    <row r="155" spans="1:19" ht="17.25" thickTop="1" thickBot="1">
      <c r="A155" s="47" t="str">
        <f t="shared" si="30"/>
        <v/>
      </c>
      <c r="B155" s="48"/>
      <c r="C155" s="49"/>
      <c r="D155" s="50"/>
      <c r="E155" s="51"/>
      <c r="F155" s="52">
        <f t="shared" si="31"/>
        <v>0</v>
      </c>
      <c r="G155" s="52">
        <f t="shared" si="32"/>
        <v>0</v>
      </c>
      <c r="H155" s="52">
        <f t="shared" si="33"/>
        <v>0</v>
      </c>
      <c r="I155" s="52">
        <f t="shared" si="34"/>
        <v>0</v>
      </c>
      <c r="J155" s="53" t="str">
        <f t="shared" si="35"/>
        <v>R</v>
      </c>
      <c r="K155" s="54">
        <f t="shared" si="36"/>
        <v>0</v>
      </c>
      <c r="L155" s="55">
        <f t="shared" si="37"/>
        <v>0</v>
      </c>
      <c r="M155" s="56">
        <f t="shared" si="38"/>
        <v>0</v>
      </c>
      <c r="N155" s="56">
        <f t="shared" si="39"/>
        <v>0</v>
      </c>
      <c r="O155" s="57">
        <f t="shared" si="40"/>
        <v>0</v>
      </c>
      <c r="P155" s="45">
        <f t="shared" si="41"/>
        <v>0</v>
      </c>
      <c r="Q155" s="46">
        <f t="shared" si="42"/>
        <v>0</v>
      </c>
      <c r="R155" s="46" t="str">
        <f t="shared" si="43"/>
        <v/>
      </c>
      <c r="S155" s="46" t="str">
        <f t="shared" si="44"/>
        <v/>
      </c>
    </row>
    <row r="156" spans="1:19" ht="17.25" thickTop="1" thickBot="1">
      <c r="A156" s="47" t="str">
        <f t="shared" si="30"/>
        <v/>
      </c>
      <c r="B156" s="48"/>
      <c r="C156" s="49"/>
      <c r="D156" s="50"/>
      <c r="E156" s="51"/>
      <c r="F156" s="52">
        <f t="shared" si="31"/>
        <v>0</v>
      </c>
      <c r="G156" s="52">
        <f t="shared" si="32"/>
        <v>0</v>
      </c>
      <c r="H156" s="52">
        <f t="shared" si="33"/>
        <v>0</v>
      </c>
      <c r="I156" s="52">
        <f t="shared" si="34"/>
        <v>0</v>
      </c>
      <c r="J156" s="53" t="str">
        <f t="shared" si="35"/>
        <v>R</v>
      </c>
      <c r="K156" s="54">
        <f t="shared" si="36"/>
        <v>0</v>
      </c>
      <c r="L156" s="55">
        <f t="shared" si="37"/>
        <v>0</v>
      </c>
      <c r="M156" s="56">
        <f t="shared" si="38"/>
        <v>0</v>
      </c>
      <c r="N156" s="56">
        <f t="shared" si="39"/>
        <v>0</v>
      </c>
      <c r="O156" s="57">
        <f t="shared" si="40"/>
        <v>0</v>
      </c>
      <c r="P156" s="45">
        <f t="shared" si="41"/>
        <v>0</v>
      </c>
      <c r="Q156" s="46">
        <f t="shared" si="42"/>
        <v>0</v>
      </c>
      <c r="R156" s="46" t="str">
        <f t="shared" si="43"/>
        <v/>
      </c>
      <c r="S156" s="46" t="str">
        <f t="shared" si="44"/>
        <v/>
      </c>
    </row>
    <row r="157" spans="1:19" ht="17.25" thickTop="1" thickBot="1">
      <c r="A157" s="47" t="str">
        <f t="shared" si="30"/>
        <v/>
      </c>
      <c r="B157" s="48"/>
      <c r="C157" s="49"/>
      <c r="D157" s="50"/>
      <c r="E157" s="51"/>
      <c r="F157" s="52">
        <f t="shared" si="31"/>
        <v>0</v>
      </c>
      <c r="G157" s="52">
        <f t="shared" si="32"/>
        <v>0</v>
      </c>
      <c r="H157" s="52">
        <f t="shared" si="33"/>
        <v>0</v>
      </c>
      <c r="I157" s="52">
        <f t="shared" si="34"/>
        <v>0</v>
      </c>
      <c r="J157" s="53" t="str">
        <f t="shared" si="35"/>
        <v>R</v>
      </c>
      <c r="K157" s="54">
        <f t="shared" si="36"/>
        <v>0</v>
      </c>
      <c r="L157" s="55">
        <f t="shared" si="37"/>
        <v>0</v>
      </c>
      <c r="M157" s="56">
        <f t="shared" si="38"/>
        <v>0</v>
      </c>
      <c r="N157" s="56">
        <f t="shared" si="39"/>
        <v>0</v>
      </c>
      <c r="O157" s="57">
        <f t="shared" si="40"/>
        <v>0</v>
      </c>
      <c r="P157" s="45">
        <f t="shared" si="41"/>
        <v>0</v>
      </c>
      <c r="Q157" s="46">
        <f t="shared" si="42"/>
        <v>0</v>
      </c>
      <c r="R157" s="46" t="str">
        <f t="shared" si="43"/>
        <v/>
      </c>
      <c r="S157" s="46" t="str">
        <f t="shared" si="44"/>
        <v/>
      </c>
    </row>
    <row r="158" spans="1:19" ht="17.25" thickTop="1" thickBot="1">
      <c r="A158" s="47" t="str">
        <f t="shared" si="30"/>
        <v/>
      </c>
      <c r="B158" s="48"/>
      <c r="C158" s="49"/>
      <c r="D158" s="50"/>
      <c r="E158" s="51"/>
      <c r="F158" s="52">
        <f t="shared" si="31"/>
        <v>0</v>
      </c>
      <c r="G158" s="52">
        <f t="shared" si="32"/>
        <v>0</v>
      </c>
      <c r="H158" s="52">
        <f t="shared" si="33"/>
        <v>0</v>
      </c>
      <c r="I158" s="52">
        <f t="shared" si="34"/>
        <v>0</v>
      </c>
      <c r="J158" s="53" t="str">
        <f t="shared" si="35"/>
        <v>R</v>
      </c>
      <c r="K158" s="54">
        <f t="shared" si="36"/>
        <v>0</v>
      </c>
      <c r="L158" s="55">
        <f t="shared" si="37"/>
        <v>0</v>
      </c>
      <c r="M158" s="56">
        <f t="shared" si="38"/>
        <v>0</v>
      </c>
      <c r="N158" s="56">
        <f t="shared" si="39"/>
        <v>0</v>
      </c>
      <c r="O158" s="57">
        <f t="shared" si="40"/>
        <v>0</v>
      </c>
      <c r="P158" s="45">
        <f t="shared" si="41"/>
        <v>0</v>
      </c>
      <c r="Q158" s="46">
        <f t="shared" si="42"/>
        <v>0</v>
      </c>
      <c r="R158" s="46" t="str">
        <f t="shared" si="43"/>
        <v/>
      </c>
      <c r="S158" s="46" t="str">
        <f t="shared" si="44"/>
        <v/>
      </c>
    </row>
    <row r="159" spans="1:19" ht="17.25" thickTop="1" thickBot="1">
      <c r="A159" s="47" t="str">
        <f t="shared" si="30"/>
        <v/>
      </c>
      <c r="B159" s="48"/>
      <c r="C159" s="49"/>
      <c r="D159" s="50"/>
      <c r="E159" s="51"/>
      <c r="F159" s="52">
        <f t="shared" si="31"/>
        <v>0</v>
      </c>
      <c r="G159" s="52">
        <f t="shared" si="32"/>
        <v>0</v>
      </c>
      <c r="H159" s="52">
        <f t="shared" si="33"/>
        <v>0</v>
      </c>
      <c r="I159" s="52">
        <f t="shared" si="34"/>
        <v>0</v>
      </c>
      <c r="J159" s="53" t="str">
        <f t="shared" si="35"/>
        <v>R</v>
      </c>
      <c r="K159" s="54">
        <f t="shared" si="36"/>
        <v>0</v>
      </c>
      <c r="L159" s="55">
        <f t="shared" si="37"/>
        <v>0</v>
      </c>
      <c r="M159" s="56">
        <f t="shared" si="38"/>
        <v>0</v>
      </c>
      <c r="N159" s="56">
        <f t="shared" si="39"/>
        <v>0</v>
      </c>
      <c r="O159" s="57">
        <f t="shared" si="40"/>
        <v>0</v>
      </c>
      <c r="P159" s="45">
        <f t="shared" si="41"/>
        <v>0</v>
      </c>
      <c r="Q159" s="46">
        <f t="shared" si="42"/>
        <v>0</v>
      </c>
      <c r="R159" s="46" t="str">
        <f t="shared" si="43"/>
        <v/>
      </c>
      <c r="S159" s="46" t="str">
        <f t="shared" si="44"/>
        <v/>
      </c>
    </row>
    <row r="160" spans="1:19" ht="17.25" thickTop="1" thickBot="1">
      <c r="A160" s="47" t="str">
        <f t="shared" si="30"/>
        <v/>
      </c>
      <c r="B160" s="48"/>
      <c r="C160" s="49"/>
      <c r="D160" s="50"/>
      <c r="E160" s="51"/>
      <c r="F160" s="52">
        <f t="shared" si="31"/>
        <v>0</v>
      </c>
      <c r="G160" s="52">
        <f t="shared" si="32"/>
        <v>0</v>
      </c>
      <c r="H160" s="52">
        <f t="shared" si="33"/>
        <v>0</v>
      </c>
      <c r="I160" s="52">
        <f t="shared" si="34"/>
        <v>0</v>
      </c>
      <c r="J160" s="53" t="str">
        <f t="shared" si="35"/>
        <v>R</v>
      </c>
      <c r="K160" s="54">
        <f t="shared" si="36"/>
        <v>0</v>
      </c>
      <c r="L160" s="55">
        <f t="shared" si="37"/>
        <v>0</v>
      </c>
      <c r="M160" s="56">
        <f t="shared" si="38"/>
        <v>0</v>
      </c>
      <c r="N160" s="56">
        <f t="shared" si="39"/>
        <v>0</v>
      </c>
      <c r="O160" s="57">
        <f t="shared" si="40"/>
        <v>0</v>
      </c>
      <c r="P160" s="45">
        <f t="shared" si="41"/>
        <v>0</v>
      </c>
      <c r="Q160" s="46">
        <f t="shared" si="42"/>
        <v>0</v>
      </c>
      <c r="R160" s="46" t="str">
        <f t="shared" si="43"/>
        <v/>
      </c>
      <c r="S160" s="46" t="str">
        <f t="shared" si="44"/>
        <v/>
      </c>
    </row>
    <row r="161" spans="1:19" ht="17.25" thickTop="1" thickBot="1">
      <c r="A161" s="47" t="str">
        <f t="shared" si="30"/>
        <v/>
      </c>
      <c r="B161" s="48"/>
      <c r="C161" s="49"/>
      <c r="D161" s="50"/>
      <c r="E161" s="51"/>
      <c r="F161" s="52">
        <f t="shared" si="31"/>
        <v>0</v>
      </c>
      <c r="G161" s="52">
        <f t="shared" si="32"/>
        <v>0</v>
      </c>
      <c r="H161" s="52">
        <f t="shared" si="33"/>
        <v>0</v>
      </c>
      <c r="I161" s="52">
        <f t="shared" si="34"/>
        <v>0</v>
      </c>
      <c r="J161" s="53" t="str">
        <f t="shared" si="35"/>
        <v>R</v>
      </c>
      <c r="K161" s="54">
        <f t="shared" si="36"/>
        <v>0</v>
      </c>
      <c r="L161" s="55">
        <f t="shared" si="37"/>
        <v>0</v>
      </c>
      <c r="M161" s="56">
        <f t="shared" si="38"/>
        <v>0</v>
      </c>
      <c r="N161" s="56">
        <f t="shared" si="39"/>
        <v>0</v>
      </c>
      <c r="O161" s="57">
        <f t="shared" si="40"/>
        <v>0</v>
      </c>
      <c r="P161" s="45">
        <f t="shared" si="41"/>
        <v>0</v>
      </c>
      <c r="Q161" s="46">
        <f t="shared" si="42"/>
        <v>0</v>
      </c>
      <c r="R161" s="46" t="str">
        <f t="shared" si="43"/>
        <v/>
      </c>
      <c r="S161" s="46" t="str">
        <f t="shared" si="44"/>
        <v/>
      </c>
    </row>
    <row r="162" spans="1:19" ht="17.25" thickTop="1" thickBot="1">
      <c r="A162" s="47" t="str">
        <f t="shared" si="30"/>
        <v/>
      </c>
      <c r="B162" s="48"/>
      <c r="C162" s="49"/>
      <c r="D162" s="50"/>
      <c r="E162" s="51"/>
      <c r="F162" s="52">
        <f t="shared" si="31"/>
        <v>0</v>
      </c>
      <c r="G162" s="52">
        <f t="shared" si="32"/>
        <v>0</v>
      </c>
      <c r="H162" s="52">
        <f t="shared" si="33"/>
        <v>0</v>
      </c>
      <c r="I162" s="52">
        <f t="shared" si="34"/>
        <v>0</v>
      </c>
      <c r="J162" s="53" t="str">
        <f t="shared" si="35"/>
        <v>R</v>
      </c>
      <c r="K162" s="54">
        <f t="shared" si="36"/>
        <v>0</v>
      </c>
      <c r="L162" s="55">
        <f t="shared" si="37"/>
        <v>0</v>
      </c>
      <c r="M162" s="56">
        <f t="shared" si="38"/>
        <v>0</v>
      </c>
      <c r="N162" s="56">
        <f t="shared" si="39"/>
        <v>0</v>
      </c>
      <c r="O162" s="57">
        <f t="shared" si="40"/>
        <v>0</v>
      </c>
      <c r="P162" s="45">
        <f t="shared" si="41"/>
        <v>0</v>
      </c>
      <c r="Q162" s="46">
        <f t="shared" si="42"/>
        <v>0</v>
      </c>
      <c r="R162" s="46" t="str">
        <f t="shared" si="43"/>
        <v/>
      </c>
      <c r="S162" s="46" t="str">
        <f t="shared" si="44"/>
        <v/>
      </c>
    </row>
    <row r="163" spans="1:19" ht="17.25" thickTop="1" thickBot="1">
      <c r="A163" s="47" t="str">
        <f t="shared" si="30"/>
        <v/>
      </c>
      <c r="B163" s="48"/>
      <c r="C163" s="49"/>
      <c r="D163" s="50"/>
      <c r="E163" s="51"/>
      <c r="F163" s="52">
        <f t="shared" si="31"/>
        <v>0</v>
      </c>
      <c r="G163" s="52">
        <f t="shared" si="32"/>
        <v>0</v>
      </c>
      <c r="H163" s="52">
        <f t="shared" si="33"/>
        <v>0</v>
      </c>
      <c r="I163" s="52">
        <f t="shared" si="34"/>
        <v>0</v>
      </c>
      <c r="J163" s="53" t="str">
        <f t="shared" si="35"/>
        <v>R</v>
      </c>
      <c r="K163" s="54">
        <f t="shared" si="36"/>
        <v>0</v>
      </c>
      <c r="L163" s="55">
        <f t="shared" si="37"/>
        <v>0</v>
      </c>
      <c r="M163" s="56">
        <f t="shared" si="38"/>
        <v>0</v>
      </c>
      <c r="N163" s="56">
        <f t="shared" si="39"/>
        <v>0</v>
      </c>
      <c r="O163" s="57">
        <f t="shared" si="40"/>
        <v>0</v>
      </c>
      <c r="P163" s="45">
        <f t="shared" si="41"/>
        <v>0</v>
      </c>
      <c r="Q163" s="46">
        <f t="shared" si="42"/>
        <v>0</v>
      </c>
      <c r="R163" s="46" t="str">
        <f t="shared" si="43"/>
        <v/>
      </c>
      <c r="S163" s="46" t="str">
        <f t="shared" si="44"/>
        <v/>
      </c>
    </row>
    <row r="164" spans="1:19" ht="17.25" thickTop="1" thickBot="1">
      <c r="A164" s="47" t="str">
        <f t="shared" si="30"/>
        <v/>
      </c>
      <c r="B164" s="48"/>
      <c r="C164" s="49"/>
      <c r="D164" s="50"/>
      <c r="E164" s="51"/>
      <c r="F164" s="52">
        <f t="shared" si="31"/>
        <v>0</v>
      </c>
      <c r="G164" s="52">
        <f t="shared" si="32"/>
        <v>0</v>
      </c>
      <c r="H164" s="52">
        <f t="shared" si="33"/>
        <v>0</v>
      </c>
      <c r="I164" s="52">
        <f t="shared" si="34"/>
        <v>0</v>
      </c>
      <c r="J164" s="53" t="str">
        <f t="shared" si="35"/>
        <v>R</v>
      </c>
      <c r="K164" s="54">
        <f t="shared" si="36"/>
        <v>0</v>
      </c>
      <c r="L164" s="55">
        <f t="shared" si="37"/>
        <v>0</v>
      </c>
      <c r="M164" s="56">
        <f t="shared" si="38"/>
        <v>0</v>
      </c>
      <c r="N164" s="56">
        <f t="shared" si="39"/>
        <v>0</v>
      </c>
      <c r="O164" s="57">
        <f t="shared" si="40"/>
        <v>0</v>
      </c>
      <c r="P164" s="45">
        <f t="shared" si="41"/>
        <v>0</v>
      </c>
      <c r="Q164" s="46">
        <f t="shared" si="42"/>
        <v>0</v>
      </c>
      <c r="R164" s="46" t="str">
        <f t="shared" si="43"/>
        <v/>
      </c>
      <c r="S164" s="46" t="str">
        <f t="shared" si="44"/>
        <v/>
      </c>
    </row>
    <row r="165" spans="1:19" ht="17.25" thickTop="1" thickBot="1">
      <c r="A165" s="47" t="str">
        <f t="shared" si="30"/>
        <v/>
      </c>
      <c r="B165" s="48"/>
      <c r="C165" s="49"/>
      <c r="D165" s="50"/>
      <c r="E165" s="51"/>
      <c r="F165" s="52">
        <f t="shared" si="31"/>
        <v>0</v>
      </c>
      <c r="G165" s="52">
        <f t="shared" si="32"/>
        <v>0</v>
      </c>
      <c r="H165" s="52">
        <f t="shared" si="33"/>
        <v>0</v>
      </c>
      <c r="I165" s="52">
        <f t="shared" si="34"/>
        <v>0</v>
      </c>
      <c r="J165" s="53" t="str">
        <f t="shared" si="35"/>
        <v>R</v>
      </c>
      <c r="K165" s="54">
        <f t="shared" si="36"/>
        <v>0</v>
      </c>
      <c r="L165" s="55">
        <f t="shared" si="37"/>
        <v>0</v>
      </c>
      <c r="M165" s="56">
        <f t="shared" si="38"/>
        <v>0</v>
      </c>
      <c r="N165" s="56">
        <f t="shared" si="39"/>
        <v>0</v>
      </c>
      <c r="O165" s="57">
        <f t="shared" si="40"/>
        <v>0</v>
      </c>
      <c r="P165" s="45">
        <f t="shared" si="41"/>
        <v>0</v>
      </c>
      <c r="Q165" s="46">
        <f t="shared" si="42"/>
        <v>0</v>
      </c>
      <c r="R165" s="46" t="str">
        <f t="shared" si="43"/>
        <v/>
      </c>
      <c r="S165" s="46" t="str">
        <f t="shared" si="44"/>
        <v/>
      </c>
    </row>
    <row r="166" spans="1:19" ht="17.25" thickTop="1" thickBot="1">
      <c r="A166" s="47" t="str">
        <f t="shared" si="30"/>
        <v/>
      </c>
      <c r="B166" s="48"/>
      <c r="C166" s="49"/>
      <c r="D166" s="50"/>
      <c r="E166" s="51"/>
      <c r="F166" s="52">
        <f t="shared" si="31"/>
        <v>0</v>
      </c>
      <c r="G166" s="52">
        <f t="shared" si="32"/>
        <v>0</v>
      </c>
      <c r="H166" s="52">
        <f t="shared" si="33"/>
        <v>0</v>
      </c>
      <c r="I166" s="52">
        <f t="shared" si="34"/>
        <v>0</v>
      </c>
      <c r="J166" s="53" t="str">
        <f t="shared" si="35"/>
        <v>R</v>
      </c>
      <c r="K166" s="54">
        <f t="shared" si="36"/>
        <v>0</v>
      </c>
      <c r="L166" s="55">
        <f t="shared" si="37"/>
        <v>0</v>
      </c>
      <c r="M166" s="56">
        <f t="shared" si="38"/>
        <v>0</v>
      </c>
      <c r="N166" s="56">
        <f t="shared" si="39"/>
        <v>0</v>
      </c>
      <c r="O166" s="57">
        <f t="shared" si="40"/>
        <v>0</v>
      </c>
      <c r="P166" s="45">
        <f t="shared" si="41"/>
        <v>0</v>
      </c>
      <c r="Q166" s="46">
        <f t="shared" si="42"/>
        <v>0</v>
      </c>
      <c r="R166" s="46" t="str">
        <f t="shared" si="43"/>
        <v/>
      </c>
      <c r="S166" s="46" t="str">
        <f t="shared" si="44"/>
        <v/>
      </c>
    </row>
    <row r="167" spans="1:19" ht="17.25" thickTop="1" thickBot="1">
      <c r="A167" s="47" t="str">
        <f t="shared" si="30"/>
        <v/>
      </c>
      <c r="B167" s="48"/>
      <c r="C167" s="49"/>
      <c r="D167" s="50"/>
      <c r="E167" s="51"/>
      <c r="F167" s="52">
        <f t="shared" si="31"/>
        <v>0</v>
      </c>
      <c r="G167" s="52">
        <f t="shared" si="32"/>
        <v>0</v>
      </c>
      <c r="H167" s="52">
        <f t="shared" si="33"/>
        <v>0</v>
      </c>
      <c r="I167" s="52">
        <f t="shared" si="34"/>
        <v>0</v>
      </c>
      <c r="J167" s="53" t="str">
        <f t="shared" si="35"/>
        <v>R</v>
      </c>
      <c r="K167" s="54">
        <f t="shared" si="36"/>
        <v>0</v>
      </c>
      <c r="L167" s="55">
        <f t="shared" si="37"/>
        <v>0</v>
      </c>
      <c r="M167" s="56">
        <f t="shared" si="38"/>
        <v>0</v>
      </c>
      <c r="N167" s="56">
        <f t="shared" si="39"/>
        <v>0</v>
      </c>
      <c r="O167" s="57">
        <f t="shared" si="40"/>
        <v>0</v>
      </c>
      <c r="P167" s="45">
        <f t="shared" si="41"/>
        <v>0</v>
      </c>
      <c r="Q167" s="46">
        <f t="shared" si="42"/>
        <v>0</v>
      </c>
      <c r="R167" s="46" t="str">
        <f t="shared" si="43"/>
        <v/>
      </c>
      <c r="S167" s="46" t="str">
        <f t="shared" si="44"/>
        <v/>
      </c>
    </row>
    <row r="168" spans="1:19" ht="17.25" thickTop="1" thickBot="1">
      <c r="A168" s="47" t="str">
        <f t="shared" si="30"/>
        <v/>
      </c>
      <c r="B168" s="48"/>
      <c r="C168" s="49"/>
      <c r="D168" s="50"/>
      <c r="E168" s="51"/>
      <c r="F168" s="52">
        <f t="shared" si="31"/>
        <v>0</v>
      </c>
      <c r="G168" s="52">
        <f t="shared" si="32"/>
        <v>0</v>
      </c>
      <c r="H168" s="52">
        <f t="shared" si="33"/>
        <v>0</v>
      </c>
      <c r="I168" s="52">
        <f t="shared" si="34"/>
        <v>0</v>
      </c>
      <c r="J168" s="53" t="str">
        <f t="shared" si="35"/>
        <v>R</v>
      </c>
      <c r="K168" s="54">
        <f t="shared" si="36"/>
        <v>0</v>
      </c>
      <c r="L168" s="55">
        <f t="shared" si="37"/>
        <v>0</v>
      </c>
      <c r="M168" s="56">
        <f t="shared" si="38"/>
        <v>0</v>
      </c>
      <c r="N168" s="56">
        <f t="shared" si="39"/>
        <v>0</v>
      </c>
      <c r="O168" s="57">
        <f t="shared" si="40"/>
        <v>0</v>
      </c>
      <c r="P168" s="45">
        <f t="shared" si="41"/>
        <v>0</v>
      </c>
      <c r="Q168" s="46">
        <f t="shared" si="42"/>
        <v>0</v>
      </c>
      <c r="R168" s="46" t="str">
        <f t="shared" si="43"/>
        <v/>
      </c>
      <c r="S168" s="46" t="str">
        <f t="shared" si="44"/>
        <v/>
      </c>
    </row>
    <row r="169" spans="1:19" ht="17.25" thickTop="1" thickBot="1">
      <c r="A169" s="47" t="str">
        <f t="shared" si="30"/>
        <v/>
      </c>
      <c r="B169" s="48"/>
      <c r="C169" s="49"/>
      <c r="D169" s="50"/>
      <c r="E169" s="51"/>
      <c r="F169" s="52">
        <f t="shared" si="31"/>
        <v>0</v>
      </c>
      <c r="G169" s="52">
        <f t="shared" si="32"/>
        <v>0</v>
      </c>
      <c r="H169" s="52">
        <f t="shared" si="33"/>
        <v>0</v>
      </c>
      <c r="I169" s="52">
        <f t="shared" si="34"/>
        <v>0</v>
      </c>
      <c r="J169" s="53" t="str">
        <f t="shared" si="35"/>
        <v>R</v>
      </c>
      <c r="K169" s="54">
        <f t="shared" si="36"/>
        <v>0</v>
      </c>
      <c r="L169" s="55">
        <f t="shared" si="37"/>
        <v>0</v>
      </c>
      <c r="M169" s="56">
        <f t="shared" si="38"/>
        <v>0</v>
      </c>
      <c r="N169" s="56">
        <f t="shared" si="39"/>
        <v>0</v>
      </c>
      <c r="O169" s="57">
        <f t="shared" si="40"/>
        <v>0</v>
      </c>
      <c r="P169" s="45">
        <f t="shared" si="41"/>
        <v>0</v>
      </c>
      <c r="Q169" s="46">
        <f t="shared" si="42"/>
        <v>0</v>
      </c>
      <c r="R169" s="46" t="str">
        <f t="shared" si="43"/>
        <v/>
      </c>
      <c r="S169" s="46" t="str">
        <f t="shared" si="44"/>
        <v/>
      </c>
    </row>
    <row r="170" spans="1:19" ht="17.25" thickTop="1" thickBot="1">
      <c r="A170" s="47" t="str">
        <f t="shared" si="30"/>
        <v/>
      </c>
      <c r="B170" s="48"/>
      <c r="C170" s="49"/>
      <c r="D170" s="50"/>
      <c r="E170" s="51"/>
      <c r="F170" s="52">
        <f t="shared" si="31"/>
        <v>0</v>
      </c>
      <c r="G170" s="52">
        <f t="shared" si="32"/>
        <v>0</v>
      </c>
      <c r="H170" s="52">
        <f t="shared" si="33"/>
        <v>0</v>
      </c>
      <c r="I170" s="52">
        <f t="shared" si="34"/>
        <v>0</v>
      </c>
      <c r="J170" s="53" t="str">
        <f t="shared" si="35"/>
        <v>R</v>
      </c>
      <c r="K170" s="54">
        <f t="shared" si="36"/>
        <v>0</v>
      </c>
      <c r="L170" s="55">
        <f t="shared" si="37"/>
        <v>0</v>
      </c>
      <c r="M170" s="56">
        <f t="shared" si="38"/>
        <v>0</v>
      </c>
      <c r="N170" s="56">
        <f t="shared" si="39"/>
        <v>0</v>
      </c>
      <c r="O170" s="57">
        <f t="shared" si="40"/>
        <v>0</v>
      </c>
      <c r="P170" s="45">
        <f t="shared" si="41"/>
        <v>0</v>
      </c>
      <c r="Q170" s="46">
        <f t="shared" si="42"/>
        <v>0</v>
      </c>
      <c r="R170" s="46" t="str">
        <f t="shared" si="43"/>
        <v/>
      </c>
      <c r="S170" s="46" t="str">
        <f t="shared" si="44"/>
        <v/>
      </c>
    </row>
    <row r="171" spans="1:19" ht="17.25" thickTop="1" thickBot="1">
      <c r="A171" s="47" t="str">
        <f t="shared" si="30"/>
        <v/>
      </c>
      <c r="B171" s="48"/>
      <c r="C171" s="49"/>
      <c r="D171" s="50"/>
      <c r="E171" s="51"/>
      <c r="F171" s="52">
        <f t="shared" si="31"/>
        <v>0</v>
      </c>
      <c r="G171" s="52">
        <f t="shared" si="32"/>
        <v>0</v>
      </c>
      <c r="H171" s="52">
        <f t="shared" si="33"/>
        <v>0</v>
      </c>
      <c r="I171" s="52">
        <f t="shared" si="34"/>
        <v>0</v>
      </c>
      <c r="J171" s="53" t="str">
        <f t="shared" si="35"/>
        <v>R</v>
      </c>
      <c r="K171" s="54">
        <f t="shared" si="36"/>
        <v>0</v>
      </c>
      <c r="L171" s="55">
        <f t="shared" si="37"/>
        <v>0</v>
      </c>
      <c r="M171" s="56">
        <f t="shared" si="38"/>
        <v>0</v>
      </c>
      <c r="N171" s="56">
        <f t="shared" si="39"/>
        <v>0</v>
      </c>
      <c r="O171" s="57">
        <f t="shared" si="40"/>
        <v>0</v>
      </c>
      <c r="P171" s="45">
        <f t="shared" si="41"/>
        <v>0</v>
      </c>
      <c r="Q171" s="46">
        <f t="shared" si="42"/>
        <v>0</v>
      </c>
      <c r="R171" s="46" t="str">
        <f t="shared" si="43"/>
        <v/>
      </c>
      <c r="S171" s="46" t="str">
        <f t="shared" si="44"/>
        <v/>
      </c>
    </row>
    <row r="172" spans="1:19" ht="17.25" thickTop="1" thickBot="1">
      <c r="A172" s="47" t="str">
        <f t="shared" si="30"/>
        <v/>
      </c>
      <c r="B172" s="48"/>
      <c r="C172" s="49"/>
      <c r="D172" s="50"/>
      <c r="E172" s="51"/>
      <c r="F172" s="52">
        <f t="shared" si="31"/>
        <v>0</v>
      </c>
      <c r="G172" s="52">
        <f t="shared" si="32"/>
        <v>0</v>
      </c>
      <c r="H172" s="52">
        <f t="shared" si="33"/>
        <v>0</v>
      </c>
      <c r="I172" s="52">
        <f t="shared" si="34"/>
        <v>0</v>
      </c>
      <c r="J172" s="53" t="str">
        <f t="shared" si="35"/>
        <v>R</v>
      </c>
      <c r="K172" s="54">
        <f t="shared" si="36"/>
        <v>0</v>
      </c>
      <c r="L172" s="55">
        <f t="shared" si="37"/>
        <v>0</v>
      </c>
      <c r="M172" s="56">
        <f t="shared" si="38"/>
        <v>0</v>
      </c>
      <c r="N172" s="56">
        <f t="shared" si="39"/>
        <v>0</v>
      </c>
      <c r="O172" s="57">
        <f t="shared" si="40"/>
        <v>0</v>
      </c>
      <c r="P172" s="45">
        <f t="shared" si="41"/>
        <v>0</v>
      </c>
      <c r="Q172" s="46">
        <f t="shared" si="42"/>
        <v>0</v>
      </c>
      <c r="R172" s="46" t="str">
        <f t="shared" si="43"/>
        <v/>
      </c>
      <c r="S172" s="46" t="str">
        <f t="shared" si="44"/>
        <v/>
      </c>
    </row>
    <row r="173" spans="1:19" ht="17.25" thickTop="1" thickBot="1">
      <c r="A173" s="47" t="str">
        <f t="shared" si="30"/>
        <v/>
      </c>
      <c r="B173" s="48"/>
      <c r="C173" s="49"/>
      <c r="D173" s="50"/>
      <c r="E173" s="51"/>
      <c r="F173" s="52">
        <f t="shared" si="31"/>
        <v>0</v>
      </c>
      <c r="G173" s="52">
        <f t="shared" si="32"/>
        <v>0</v>
      </c>
      <c r="H173" s="52">
        <f t="shared" si="33"/>
        <v>0</v>
      </c>
      <c r="I173" s="52">
        <f t="shared" si="34"/>
        <v>0</v>
      </c>
      <c r="J173" s="53" t="str">
        <f t="shared" si="35"/>
        <v>R</v>
      </c>
      <c r="K173" s="54">
        <f t="shared" si="36"/>
        <v>0</v>
      </c>
      <c r="L173" s="55">
        <f t="shared" si="37"/>
        <v>0</v>
      </c>
      <c r="M173" s="56">
        <f t="shared" si="38"/>
        <v>0</v>
      </c>
      <c r="N173" s="56">
        <f t="shared" si="39"/>
        <v>0</v>
      </c>
      <c r="O173" s="57">
        <f t="shared" si="40"/>
        <v>0</v>
      </c>
      <c r="P173" s="45">
        <f t="shared" si="41"/>
        <v>0</v>
      </c>
      <c r="Q173" s="46">
        <f t="shared" si="42"/>
        <v>0</v>
      </c>
      <c r="R173" s="46" t="str">
        <f t="shared" si="43"/>
        <v/>
      </c>
      <c r="S173" s="46" t="str">
        <f t="shared" si="44"/>
        <v/>
      </c>
    </row>
    <row r="174" spans="1:19" ht="17.25" thickTop="1" thickBot="1">
      <c r="A174" s="47" t="str">
        <f t="shared" si="30"/>
        <v/>
      </c>
      <c r="B174" s="48"/>
      <c r="C174" s="49"/>
      <c r="D174" s="50"/>
      <c r="E174" s="51"/>
      <c r="F174" s="52">
        <f t="shared" si="31"/>
        <v>0</v>
      </c>
      <c r="G174" s="52">
        <f t="shared" si="32"/>
        <v>0</v>
      </c>
      <c r="H174" s="52">
        <f t="shared" si="33"/>
        <v>0</v>
      </c>
      <c r="I174" s="52">
        <f t="shared" si="34"/>
        <v>0</v>
      </c>
      <c r="J174" s="53" t="str">
        <f t="shared" si="35"/>
        <v>R</v>
      </c>
      <c r="K174" s="54">
        <f t="shared" si="36"/>
        <v>0</v>
      </c>
      <c r="L174" s="55">
        <f t="shared" si="37"/>
        <v>0</v>
      </c>
      <c r="M174" s="56">
        <f t="shared" si="38"/>
        <v>0</v>
      </c>
      <c r="N174" s="56">
        <f t="shared" si="39"/>
        <v>0</v>
      </c>
      <c r="O174" s="57">
        <f t="shared" si="40"/>
        <v>0</v>
      </c>
      <c r="P174" s="45">
        <f t="shared" si="41"/>
        <v>0</v>
      </c>
      <c r="Q174" s="46">
        <f t="shared" si="42"/>
        <v>0</v>
      </c>
      <c r="R174" s="46" t="str">
        <f t="shared" si="43"/>
        <v/>
      </c>
      <c r="S174" s="46" t="str">
        <f t="shared" si="44"/>
        <v/>
      </c>
    </row>
    <row r="175" spans="1:19" ht="17.25" thickTop="1" thickBot="1">
      <c r="A175" s="47" t="str">
        <f t="shared" si="30"/>
        <v/>
      </c>
      <c r="B175" s="48"/>
      <c r="C175" s="49"/>
      <c r="D175" s="50"/>
      <c r="E175" s="51"/>
      <c r="F175" s="52">
        <f t="shared" si="31"/>
        <v>0</v>
      </c>
      <c r="G175" s="52">
        <f t="shared" si="32"/>
        <v>0</v>
      </c>
      <c r="H175" s="52">
        <f t="shared" si="33"/>
        <v>0</v>
      </c>
      <c r="I175" s="52">
        <f t="shared" si="34"/>
        <v>0</v>
      </c>
      <c r="J175" s="53" t="str">
        <f t="shared" si="35"/>
        <v>R</v>
      </c>
      <c r="K175" s="54">
        <f t="shared" si="36"/>
        <v>0</v>
      </c>
      <c r="L175" s="55">
        <f t="shared" si="37"/>
        <v>0</v>
      </c>
      <c r="M175" s="56">
        <f t="shared" si="38"/>
        <v>0</v>
      </c>
      <c r="N175" s="56">
        <f t="shared" si="39"/>
        <v>0</v>
      </c>
      <c r="O175" s="57">
        <f t="shared" si="40"/>
        <v>0</v>
      </c>
      <c r="P175" s="45">
        <f t="shared" si="41"/>
        <v>0</v>
      </c>
      <c r="Q175" s="46">
        <f t="shared" si="42"/>
        <v>0</v>
      </c>
      <c r="R175" s="46" t="str">
        <f t="shared" si="43"/>
        <v/>
      </c>
      <c r="S175" s="46" t="str">
        <f t="shared" si="44"/>
        <v/>
      </c>
    </row>
    <row r="176" spans="1:19" ht="17.25" thickTop="1" thickBot="1">
      <c r="A176" s="47" t="str">
        <f t="shared" si="30"/>
        <v/>
      </c>
      <c r="B176" s="48"/>
      <c r="C176" s="49"/>
      <c r="D176" s="50"/>
      <c r="E176" s="51"/>
      <c r="F176" s="52">
        <f t="shared" si="31"/>
        <v>0</v>
      </c>
      <c r="G176" s="52">
        <f t="shared" si="32"/>
        <v>0</v>
      </c>
      <c r="H176" s="52">
        <f t="shared" si="33"/>
        <v>0</v>
      </c>
      <c r="I176" s="52">
        <f t="shared" si="34"/>
        <v>0</v>
      </c>
      <c r="J176" s="53" t="str">
        <f t="shared" si="35"/>
        <v>R</v>
      </c>
      <c r="K176" s="54">
        <f t="shared" si="36"/>
        <v>0</v>
      </c>
      <c r="L176" s="55">
        <f t="shared" si="37"/>
        <v>0</v>
      </c>
      <c r="M176" s="56">
        <f t="shared" si="38"/>
        <v>0</v>
      </c>
      <c r="N176" s="56">
        <f t="shared" si="39"/>
        <v>0</v>
      </c>
      <c r="O176" s="57">
        <f t="shared" si="40"/>
        <v>0</v>
      </c>
      <c r="P176" s="45">
        <f t="shared" si="41"/>
        <v>0</v>
      </c>
      <c r="Q176" s="46">
        <f t="shared" si="42"/>
        <v>0</v>
      </c>
      <c r="R176" s="46" t="str">
        <f t="shared" si="43"/>
        <v/>
      </c>
      <c r="S176" s="46" t="str">
        <f t="shared" si="44"/>
        <v/>
      </c>
    </row>
    <row r="177" spans="1:19" ht="17.25" thickTop="1" thickBot="1">
      <c r="A177" s="47" t="str">
        <f t="shared" si="30"/>
        <v/>
      </c>
      <c r="B177" s="48"/>
      <c r="C177" s="49"/>
      <c r="D177" s="50"/>
      <c r="E177" s="51"/>
      <c r="F177" s="52">
        <f t="shared" si="31"/>
        <v>0</v>
      </c>
      <c r="G177" s="52">
        <f t="shared" si="32"/>
        <v>0</v>
      </c>
      <c r="H177" s="52">
        <f t="shared" si="33"/>
        <v>0</v>
      </c>
      <c r="I177" s="52">
        <f t="shared" si="34"/>
        <v>0</v>
      </c>
      <c r="J177" s="53" t="str">
        <f t="shared" si="35"/>
        <v>R</v>
      </c>
      <c r="K177" s="54">
        <f t="shared" si="36"/>
        <v>0</v>
      </c>
      <c r="L177" s="55">
        <f t="shared" si="37"/>
        <v>0</v>
      </c>
      <c r="M177" s="56">
        <f t="shared" si="38"/>
        <v>0</v>
      </c>
      <c r="N177" s="56">
        <f t="shared" si="39"/>
        <v>0</v>
      </c>
      <c r="O177" s="57">
        <f t="shared" si="40"/>
        <v>0</v>
      </c>
      <c r="P177" s="45">
        <f t="shared" si="41"/>
        <v>0</v>
      </c>
      <c r="Q177" s="46">
        <f t="shared" si="42"/>
        <v>0</v>
      </c>
      <c r="R177" s="46" t="str">
        <f t="shared" si="43"/>
        <v/>
      </c>
      <c r="S177" s="46" t="str">
        <f t="shared" si="44"/>
        <v/>
      </c>
    </row>
    <row r="178" spans="1:19" ht="17.25" thickTop="1" thickBot="1">
      <c r="A178" s="47" t="str">
        <f t="shared" si="30"/>
        <v/>
      </c>
      <c r="B178" s="48"/>
      <c r="C178" s="49"/>
      <c r="D178" s="50"/>
      <c r="E178" s="51"/>
      <c r="F178" s="52">
        <f t="shared" si="31"/>
        <v>0</v>
      </c>
      <c r="G178" s="52">
        <f t="shared" si="32"/>
        <v>0</v>
      </c>
      <c r="H178" s="52">
        <f t="shared" si="33"/>
        <v>0</v>
      </c>
      <c r="I178" s="52">
        <f t="shared" si="34"/>
        <v>0</v>
      </c>
      <c r="J178" s="53" t="str">
        <f t="shared" si="35"/>
        <v>R</v>
      </c>
      <c r="K178" s="54">
        <f t="shared" si="36"/>
        <v>0</v>
      </c>
      <c r="L178" s="55">
        <f t="shared" si="37"/>
        <v>0</v>
      </c>
      <c r="M178" s="56">
        <f t="shared" si="38"/>
        <v>0</v>
      </c>
      <c r="N178" s="56">
        <f t="shared" si="39"/>
        <v>0</v>
      </c>
      <c r="O178" s="57">
        <f t="shared" si="40"/>
        <v>0</v>
      </c>
      <c r="P178" s="45">
        <f t="shared" si="41"/>
        <v>0</v>
      </c>
      <c r="Q178" s="46">
        <f t="shared" si="42"/>
        <v>0</v>
      </c>
      <c r="R178" s="46" t="str">
        <f t="shared" si="43"/>
        <v/>
      </c>
      <c r="S178" s="46" t="str">
        <f t="shared" si="44"/>
        <v/>
      </c>
    </row>
    <row r="179" spans="1:19" ht="17.25" thickTop="1" thickBot="1">
      <c r="A179" s="47" t="str">
        <f t="shared" si="30"/>
        <v/>
      </c>
      <c r="B179" s="48"/>
      <c r="C179" s="49"/>
      <c r="D179" s="50"/>
      <c r="E179" s="51"/>
      <c r="F179" s="52">
        <f t="shared" si="31"/>
        <v>0</v>
      </c>
      <c r="G179" s="52">
        <f t="shared" si="32"/>
        <v>0</v>
      </c>
      <c r="H179" s="52">
        <f t="shared" si="33"/>
        <v>0</v>
      </c>
      <c r="I179" s="52">
        <f t="shared" si="34"/>
        <v>0</v>
      </c>
      <c r="J179" s="53" t="str">
        <f t="shared" si="35"/>
        <v>R</v>
      </c>
      <c r="K179" s="54">
        <f t="shared" si="36"/>
        <v>0</v>
      </c>
      <c r="L179" s="55">
        <f t="shared" si="37"/>
        <v>0</v>
      </c>
      <c r="M179" s="56">
        <f t="shared" si="38"/>
        <v>0</v>
      </c>
      <c r="N179" s="56">
        <f t="shared" si="39"/>
        <v>0</v>
      </c>
      <c r="O179" s="57">
        <f t="shared" si="40"/>
        <v>0</v>
      </c>
      <c r="P179" s="45">
        <f t="shared" si="41"/>
        <v>0</v>
      </c>
      <c r="Q179" s="46">
        <f t="shared" si="42"/>
        <v>0</v>
      </c>
      <c r="R179" s="46" t="str">
        <f t="shared" si="43"/>
        <v/>
      </c>
      <c r="S179" s="46" t="str">
        <f t="shared" si="44"/>
        <v/>
      </c>
    </row>
    <row r="180" spans="1:19" ht="17.25" thickTop="1" thickBot="1">
      <c r="A180" s="47" t="str">
        <f t="shared" si="30"/>
        <v/>
      </c>
      <c r="B180" s="48"/>
      <c r="C180" s="49"/>
      <c r="D180" s="50"/>
      <c r="E180" s="51"/>
      <c r="F180" s="52">
        <f t="shared" si="31"/>
        <v>0</v>
      </c>
      <c r="G180" s="52">
        <f t="shared" si="32"/>
        <v>0</v>
      </c>
      <c r="H180" s="52">
        <f t="shared" si="33"/>
        <v>0</v>
      </c>
      <c r="I180" s="52">
        <f t="shared" si="34"/>
        <v>0</v>
      </c>
      <c r="J180" s="53" t="str">
        <f t="shared" si="35"/>
        <v>R</v>
      </c>
      <c r="K180" s="54">
        <f t="shared" si="36"/>
        <v>0</v>
      </c>
      <c r="L180" s="55">
        <f t="shared" si="37"/>
        <v>0</v>
      </c>
      <c r="M180" s="56">
        <f t="shared" si="38"/>
        <v>0</v>
      </c>
      <c r="N180" s="56">
        <f t="shared" si="39"/>
        <v>0</v>
      </c>
      <c r="O180" s="57">
        <f t="shared" si="40"/>
        <v>0</v>
      </c>
      <c r="P180" s="45">
        <f t="shared" si="41"/>
        <v>0</v>
      </c>
      <c r="Q180" s="46">
        <f t="shared" si="42"/>
        <v>0</v>
      </c>
      <c r="R180" s="46" t="str">
        <f t="shared" si="43"/>
        <v/>
      </c>
      <c r="S180" s="46" t="str">
        <f t="shared" si="44"/>
        <v/>
      </c>
    </row>
    <row r="181" spans="1:19" ht="17.25" thickTop="1" thickBot="1">
      <c r="A181" s="47" t="str">
        <f t="shared" si="30"/>
        <v/>
      </c>
      <c r="B181" s="48"/>
      <c r="C181" s="49"/>
      <c r="D181" s="50"/>
      <c r="E181" s="51"/>
      <c r="F181" s="52">
        <f t="shared" si="31"/>
        <v>0</v>
      </c>
      <c r="G181" s="52">
        <f t="shared" si="32"/>
        <v>0</v>
      </c>
      <c r="H181" s="52">
        <f t="shared" si="33"/>
        <v>0</v>
      </c>
      <c r="I181" s="52">
        <f t="shared" si="34"/>
        <v>0</v>
      </c>
      <c r="J181" s="53" t="str">
        <f t="shared" si="35"/>
        <v>R</v>
      </c>
      <c r="K181" s="54">
        <f t="shared" si="36"/>
        <v>0</v>
      </c>
      <c r="L181" s="55">
        <f t="shared" si="37"/>
        <v>0</v>
      </c>
      <c r="M181" s="56">
        <f t="shared" si="38"/>
        <v>0</v>
      </c>
      <c r="N181" s="56">
        <f t="shared" si="39"/>
        <v>0</v>
      </c>
      <c r="O181" s="57">
        <f t="shared" si="40"/>
        <v>0</v>
      </c>
      <c r="P181" s="45">
        <f t="shared" si="41"/>
        <v>0</v>
      </c>
      <c r="Q181" s="46">
        <f t="shared" si="42"/>
        <v>0</v>
      </c>
      <c r="R181" s="46" t="str">
        <f t="shared" si="43"/>
        <v/>
      </c>
      <c r="S181" s="46" t="str">
        <f t="shared" si="44"/>
        <v/>
      </c>
    </row>
    <row r="182" spans="1:19" ht="17.25" thickTop="1" thickBot="1">
      <c r="A182" s="47" t="str">
        <f t="shared" si="30"/>
        <v/>
      </c>
      <c r="B182" s="48"/>
      <c r="C182" s="49"/>
      <c r="D182" s="50"/>
      <c r="E182" s="51"/>
      <c r="F182" s="52">
        <f t="shared" si="31"/>
        <v>0</v>
      </c>
      <c r="G182" s="52">
        <f t="shared" si="32"/>
        <v>0</v>
      </c>
      <c r="H182" s="52">
        <f t="shared" si="33"/>
        <v>0</v>
      </c>
      <c r="I182" s="52">
        <f t="shared" si="34"/>
        <v>0</v>
      </c>
      <c r="J182" s="53" t="str">
        <f t="shared" si="35"/>
        <v>R</v>
      </c>
      <c r="K182" s="54">
        <f t="shared" si="36"/>
        <v>0</v>
      </c>
      <c r="L182" s="55">
        <f t="shared" si="37"/>
        <v>0</v>
      </c>
      <c r="M182" s="56">
        <f t="shared" si="38"/>
        <v>0</v>
      </c>
      <c r="N182" s="56">
        <f t="shared" si="39"/>
        <v>0</v>
      </c>
      <c r="O182" s="57">
        <f t="shared" si="40"/>
        <v>0</v>
      </c>
      <c r="P182" s="45">
        <f t="shared" si="41"/>
        <v>0</v>
      </c>
      <c r="Q182" s="46">
        <f t="shared" si="42"/>
        <v>0</v>
      </c>
      <c r="R182" s="46" t="str">
        <f t="shared" si="43"/>
        <v/>
      </c>
      <c r="S182" s="46" t="str">
        <f t="shared" si="44"/>
        <v/>
      </c>
    </row>
    <row r="183" spans="1:19" ht="17.25" thickTop="1" thickBot="1">
      <c r="A183" s="47" t="str">
        <f t="shared" si="30"/>
        <v/>
      </c>
      <c r="B183" s="48"/>
      <c r="C183" s="49"/>
      <c r="D183" s="50"/>
      <c r="E183" s="51"/>
      <c r="F183" s="52">
        <f t="shared" si="31"/>
        <v>0</v>
      </c>
      <c r="G183" s="52">
        <f t="shared" si="32"/>
        <v>0</v>
      </c>
      <c r="H183" s="52">
        <f t="shared" si="33"/>
        <v>0</v>
      </c>
      <c r="I183" s="52">
        <f t="shared" si="34"/>
        <v>0</v>
      </c>
      <c r="J183" s="53" t="str">
        <f t="shared" si="35"/>
        <v>R</v>
      </c>
      <c r="K183" s="54">
        <f t="shared" si="36"/>
        <v>0</v>
      </c>
      <c r="L183" s="55">
        <f t="shared" si="37"/>
        <v>0</v>
      </c>
      <c r="M183" s="56">
        <f t="shared" si="38"/>
        <v>0</v>
      </c>
      <c r="N183" s="56">
        <f t="shared" si="39"/>
        <v>0</v>
      </c>
      <c r="O183" s="57">
        <f t="shared" si="40"/>
        <v>0</v>
      </c>
      <c r="P183" s="45">
        <f t="shared" si="41"/>
        <v>0</v>
      </c>
      <c r="Q183" s="46">
        <f t="shared" si="42"/>
        <v>0</v>
      </c>
      <c r="R183" s="46" t="str">
        <f t="shared" si="43"/>
        <v/>
      </c>
      <c r="S183" s="46" t="str">
        <f t="shared" si="44"/>
        <v/>
      </c>
    </row>
    <row r="184" spans="1:19" ht="17.25" thickTop="1" thickBot="1">
      <c r="A184" s="47" t="str">
        <f t="shared" si="30"/>
        <v/>
      </c>
      <c r="B184" s="48"/>
      <c r="C184" s="49"/>
      <c r="D184" s="50"/>
      <c r="E184" s="51"/>
      <c r="F184" s="52">
        <f t="shared" si="31"/>
        <v>0</v>
      </c>
      <c r="G184" s="52">
        <f t="shared" si="32"/>
        <v>0</v>
      </c>
      <c r="H184" s="52">
        <f t="shared" si="33"/>
        <v>0</v>
      </c>
      <c r="I184" s="52">
        <f t="shared" si="34"/>
        <v>0</v>
      </c>
      <c r="J184" s="53" t="str">
        <f t="shared" si="35"/>
        <v>R</v>
      </c>
      <c r="K184" s="54">
        <f t="shared" si="36"/>
        <v>0</v>
      </c>
      <c r="L184" s="55">
        <f t="shared" si="37"/>
        <v>0</v>
      </c>
      <c r="M184" s="56">
        <f t="shared" si="38"/>
        <v>0</v>
      </c>
      <c r="N184" s="56">
        <f t="shared" si="39"/>
        <v>0</v>
      </c>
      <c r="O184" s="57">
        <f t="shared" si="40"/>
        <v>0</v>
      </c>
      <c r="P184" s="45">
        <f t="shared" si="41"/>
        <v>0</v>
      </c>
      <c r="Q184" s="46">
        <f t="shared" si="42"/>
        <v>0</v>
      </c>
      <c r="R184" s="46" t="str">
        <f t="shared" si="43"/>
        <v/>
      </c>
      <c r="S184" s="46" t="str">
        <f t="shared" si="44"/>
        <v/>
      </c>
    </row>
    <row r="185" spans="1:19" ht="17.25" thickTop="1" thickBot="1">
      <c r="A185" s="47" t="str">
        <f t="shared" si="30"/>
        <v/>
      </c>
      <c r="B185" s="48"/>
      <c r="C185" s="49"/>
      <c r="D185" s="50"/>
      <c r="E185" s="51"/>
      <c r="F185" s="52">
        <f t="shared" si="31"/>
        <v>0</v>
      </c>
      <c r="G185" s="52">
        <f t="shared" si="32"/>
        <v>0</v>
      </c>
      <c r="H185" s="52">
        <f t="shared" si="33"/>
        <v>0</v>
      </c>
      <c r="I185" s="52">
        <f t="shared" si="34"/>
        <v>0</v>
      </c>
      <c r="J185" s="53" t="str">
        <f t="shared" si="35"/>
        <v>R</v>
      </c>
      <c r="K185" s="54">
        <f t="shared" si="36"/>
        <v>0</v>
      </c>
      <c r="L185" s="55">
        <f t="shared" si="37"/>
        <v>0</v>
      </c>
      <c r="M185" s="56">
        <f t="shared" si="38"/>
        <v>0</v>
      </c>
      <c r="N185" s="56">
        <f t="shared" si="39"/>
        <v>0</v>
      </c>
      <c r="O185" s="57">
        <f t="shared" si="40"/>
        <v>0</v>
      </c>
      <c r="P185" s="45">
        <f t="shared" si="41"/>
        <v>0</v>
      </c>
      <c r="Q185" s="46">
        <f t="shared" si="42"/>
        <v>0</v>
      </c>
      <c r="R185" s="46" t="str">
        <f t="shared" si="43"/>
        <v/>
      </c>
      <c r="S185" s="46" t="str">
        <f t="shared" si="44"/>
        <v/>
      </c>
    </row>
    <row r="186" spans="1:19" ht="17.25" thickTop="1" thickBot="1">
      <c r="A186" s="47" t="str">
        <f t="shared" si="30"/>
        <v/>
      </c>
      <c r="B186" s="48"/>
      <c r="C186" s="49"/>
      <c r="D186" s="50"/>
      <c r="E186" s="51"/>
      <c r="F186" s="52">
        <f t="shared" si="31"/>
        <v>0</v>
      </c>
      <c r="G186" s="52">
        <f t="shared" si="32"/>
        <v>0</v>
      </c>
      <c r="H186" s="52">
        <f t="shared" si="33"/>
        <v>0</v>
      </c>
      <c r="I186" s="52">
        <f t="shared" si="34"/>
        <v>0</v>
      </c>
      <c r="J186" s="53" t="str">
        <f t="shared" si="35"/>
        <v>R</v>
      </c>
      <c r="K186" s="54">
        <f t="shared" si="36"/>
        <v>0</v>
      </c>
      <c r="L186" s="55">
        <f t="shared" si="37"/>
        <v>0</v>
      </c>
      <c r="M186" s="56">
        <f t="shared" si="38"/>
        <v>0</v>
      </c>
      <c r="N186" s="56">
        <f t="shared" si="39"/>
        <v>0</v>
      </c>
      <c r="O186" s="57">
        <f t="shared" si="40"/>
        <v>0</v>
      </c>
      <c r="P186" s="45">
        <f t="shared" si="41"/>
        <v>0</v>
      </c>
      <c r="Q186" s="46">
        <f t="shared" si="42"/>
        <v>0</v>
      </c>
      <c r="R186" s="46" t="str">
        <f t="shared" si="43"/>
        <v/>
      </c>
      <c r="S186" s="46" t="str">
        <f t="shared" si="44"/>
        <v/>
      </c>
    </row>
    <row r="187" spans="1:19" ht="17.25" thickTop="1" thickBot="1">
      <c r="A187" s="47" t="str">
        <f t="shared" si="30"/>
        <v/>
      </c>
      <c r="B187" s="48"/>
      <c r="C187" s="49"/>
      <c r="D187" s="50"/>
      <c r="E187" s="51"/>
      <c r="F187" s="52">
        <f t="shared" si="31"/>
        <v>0</v>
      </c>
      <c r="G187" s="52">
        <f t="shared" si="32"/>
        <v>0</v>
      </c>
      <c r="H187" s="52">
        <f t="shared" si="33"/>
        <v>0</v>
      </c>
      <c r="I187" s="52">
        <f t="shared" si="34"/>
        <v>0</v>
      </c>
      <c r="J187" s="53" t="str">
        <f t="shared" si="35"/>
        <v>R</v>
      </c>
      <c r="K187" s="54">
        <f t="shared" si="36"/>
        <v>0</v>
      </c>
      <c r="L187" s="55">
        <f t="shared" si="37"/>
        <v>0</v>
      </c>
      <c r="M187" s="56">
        <f t="shared" si="38"/>
        <v>0</v>
      </c>
      <c r="N187" s="56">
        <f t="shared" si="39"/>
        <v>0</v>
      </c>
      <c r="O187" s="57">
        <f t="shared" si="40"/>
        <v>0</v>
      </c>
      <c r="P187" s="45">
        <f t="shared" si="41"/>
        <v>0</v>
      </c>
      <c r="Q187" s="46">
        <f t="shared" si="42"/>
        <v>0</v>
      </c>
      <c r="R187" s="46" t="str">
        <f t="shared" si="43"/>
        <v/>
      </c>
      <c r="S187" s="46" t="str">
        <f t="shared" si="44"/>
        <v/>
      </c>
    </row>
    <row r="188" spans="1:19" ht="17.25" thickTop="1" thickBot="1">
      <c r="A188" s="47" t="str">
        <f t="shared" si="30"/>
        <v/>
      </c>
      <c r="B188" s="48"/>
      <c r="C188" s="49"/>
      <c r="D188" s="50"/>
      <c r="E188" s="51"/>
      <c r="F188" s="52">
        <f t="shared" si="31"/>
        <v>0</v>
      </c>
      <c r="G188" s="52">
        <f t="shared" si="32"/>
        <v>0</v>
      </c>
      <c r="H188" s="52">
        <f t="shared" si="33"/>
        <v>0</v>
      </c>
      <c r="I188" s="52">
        <f t="shared" si="34"/>
        <v>0</v>
      </c>
      <c r="J188" s="53" t="str">
        <f t="shared" si="35"/>
        <v>R</v>
      </c>
      <c r="K188" s="54">
        <f t="shared" si="36"/>
        <v>0</v>
      </c>
      <c r="L188" s="55">
        <f t="shared" si="37"/>
        <v>0</v>
      </c>
      <c r="M188" s="56">
        <f t="shared" si="38"/>
        <v>0</v>
      </c>
      <c r="N188" s="56">
        <f t="shared" si="39"/>
        <v>0</v>
      </c>
      <c r="O188" s="57">
        <f t="shared" si="40"/>
        <v>0</v>
      </c>
      <c r="P188" s="45">
        <f t="shared" si="41"/>
        <v>0</v>
      </c>
      <c r="Q188" s="46">
        <f t="shared" si="42"/>
        <v>0</v>
      </c>
      <c r="R188" s="46" t="str">
        <f t="shared" si="43"/>
        <v/>
      </c>
      <c r="S188" s="46" t="str">
        <f t="shared" si="44"/>
        <v/>
      </c>
    </row>
    <row r="189" spans="1:19" ht="17.25" thickTop="1" thickBot="1">
      <c r="A189" s="47" t="str">
        <f t="shared" si="30"/>
        <v/>
      </c>
      <c r="B189" s="48"/>
      <c r="C189" s="49"/>
      <c r="D189" s="50"/>
      <c r="E189" s="51"/>
      <c r="F189" s="52">
        <f t="shared" si="31"/>
        <v>0</v>
      </c>
      <c r="G189" s="52">
        <f t="shared" si="32"/>
        <v>0</v>
      </c>
      <c r="H189" s="52">
        <f t="shared" si="33"/>
        <v>0</v>
      </c>
      <c r="I189" s="52">
        <f t="shared" si="34"/>
        <v>0</v>
      </c>
      <c r="J189" s="53" t="str">
        <f t="shared" si="35"/>
        <v>R</v>
      </c>
      <c r="K189" s="54">
        <f t="shared" si="36"/>
        <v>0</v>
      </c>
      <c r="L189" s="55">
        <f t="shared" si="37"/>
        <v>0</v>
      </c>
      <c r="M189" s="56">
        <f t="shared" si="38"/>
        <v>0</v>
      </c>
      <c r="N189" s="56">
        <f t="shared" si="39"/>
        <v>0</v>
      </c>
      <c r="O189" s="57">
        <f t="shared" si="40"/>
        <v>0</v>
      </c>
      <c r="P189" s="45">
        <f t="shared" si="41"/>
        <v>0</v>
      </c>
      <c r="Q189" s="46">
        <f t="shared" si="42"/>
        <v>0</v>
      </c>
      <c r="R189" s="46" t="str">
        <f t="shared" si="43"/>
        <v/>
      </c>
      <c r="S189" s="46" t="str">
        <f t="shared" si="44"/>
        <v/>
      </c>
    </row>
    <row r="190" spans="1:19" ht="17.25" thickTop="1" thickBot="1">
      <c r="A190" s="47" t="str">
        <f t="shared" si="30"/>
        <v/>
      </c>
      <c r="B190" s="48"/>
      <c r="C190" s="49"/>
      <c r="D190" s="50"/>
      <c r="E190" s="51"/>
      <c r="F190" s="52">
        <f t="shared" si="31"/>
        <v>0</v>
      </c>
      <c r="G190" s="52">
        <f t="shared" si="32"/>
        <v>0</v>
      </c>
      <c r="H190" s="52">
        <f t="shared" si="33"/>
        <v>0</v>
      </c>
      <c r="I190" s="52">
        <f t="shared" si="34"/>
        <v>0</v>
      </c>
      <c r="J190" s="53" t="str">
        <f t="shared" si="35"/>
        <v>R</v>
      </c>
      <c r="K190" s="54">
        <f t="shared" si="36"/>
        <v>0</v>
      </c>
      <c r="L190" s="55">
        <f t="shared" si="37"/>
        <v>0</v>
      </c>
      <c r="M190" s="56">
        <f t="shared" si="38"/>
        <v>0</v>
      </c>
      <c r="N190" s="56">
        <f t="shared" si="39"/>
        <v>0</v>
      </c>
      <c r="O190" s="57">
        <f t="shared" si="40"/>
        <v>0</v>
      </c>
      <c r="P190" s="45">
        <f t="shared" si="41"/>
        <v>0</v>
      </c>
      <c r="Q190" s="46">
        <f t="shared" si="42"/>
        <v>0</v>
      </c>
      <c r="R190" s="46" t="str">
        <f t="shared" si="43"/>
        <v/>
      </c>
      <c r="S190" s="46" t="str">
        <f t="shared" si="44"/>
        <v/>
      </c>
    </row>
    <row r="191" spans="1:19" ht="17.25" thickTop="1" thickBot="1">
      <c r="A191" s="47" t="str">
        <f t="shared" si="30"/>
        <v/>
      </c>
      <c r="B191" s="48"/>
      <c r="C191" s="49"/>
      <c r="D191" s="50"/>
      <c r="E191" s="51"/>
      <c r="F191" s="52">
        <f t="shared" si="31"/>
        <v>0</v>
      </c>
      <c r="G191" s="52">
        <f t="shared" si="32"/>
        <v>0</v>
      </c>
      <c r="H191" s="52">
        <f t="shared" si="33"/>
        <v>0</v>
      </c>
      <c r="I191" s="52">
        <f t="shared" si="34"/>
        <v>0</v>
      </c>
      <c r="J191" s="53" t="str">
        <f t="shared" si="35"/>
        <v>R</v>
      </c>
      <c r="K191" s="54">
        <f t="shared" si="36"/>
        <v>0</v>
      </c>
      <c r="L191" s="55">
        <f t="shared" si="37"/>
        <v>0</v>
      </c>
      <c r="M191" s="56">
        <f t="shared" si="38"/>
        <v>0</v>
      </c>
      <c r="N191" s="56">
        <f t="shared" si="39"/>
        <v>0</v>
      </c>
      <c r="O191" s="57">
        <f t="shared" si="40"/>
        <v>0</v>
      </c>
      <c r="P191" s="45">
        <f t="shared" si="41"/>
        <v>0</v>
      </c>
      <c r="Q191" s="46">
        <f t="shared" si="42"/>
        <v>0</v>
      </c>
      <c r="R191" s="46" t="str">
        <f t="shared" si="43"/>
        <v/>
      </c>
      <c r="S191" s="46" t="str">
        <f t="shared" si="44"/>
        <v/>
      </c>
    </row>
    <row r="192" spans="1:19" ht="17.25" thickTop="1" thickBot="1">
      <c r="A192" s="47" t="str">
        <f t="shared" si="30"/>
        <v/>
      </c>
      <c r="B192" s="48"/>
      <c r="C192" s="49"/>
      <c r="D192" s="50"/>
      <c r="E192" s="51"/>
      <c r="F192" s="52">
        <f t="shared" si="31"/>
        <v>0</v>
      </c>
      <c r="G192" s="52">
        <f t="shared" si="32"/>
        <v>0</v>
      </c>
      <c r="H192" s="52">
        <f t="shared" si="33"/>
        <v>0</v>
      </c>
      <c r="I192" s="52">
        <f t="shared" si="34"/>
        <v>0</v>
      </c>
      <c r="J192" s="53" t="str">
        <f t="shared" si="35"/>
        <v>R</v>
      </c>
      <c r="K192" s="54">
        <f t="shared" si="36"/>
        <v>0</v>
      </c>
      <c r="L192" s="55">
        <f t="shared" si="37"/>
        <v>0</v>
      </c>
      <c r="M192" s="56">
        <f t="shared" si="38"/>
        <v>0</v>
      </c>
      <c r="N192" s="56">
        <f t="shared" si="39"/>
        <v>0</v>
      </c>
      <c r="O192" s="57">
        <f t="shared" si="40"/>
        <v>0</v>
      </c>
      <c r="P192" s="45">
        <f t="shared" si="41"/>
        <v>0</v>
      </c>
      <c r="Q192" s="46">
        <f t="shared" si="42"/>
        <v>0</v>
      </c>
      <c r="R192" s="46" t="str">
        <f t="shared" si="43"/>
        <v/>
      </c>
      <c r="S192" s="46" t="str">
        <f t="shared" si="44"/>
        <v/>
      </c>
    </row>
    <row r="193" spans="1:19" ht="17.25" thickTop="1" thickBot="1">
      <c r="A193" s="47" t="str">
        <f t="shared" si="30"/>
        <v/>
      </c>
      <c r="B193" s="48"/>
      <c r="C193" s="49"/>
      <c r="D193" s="50"/>
      <c r="E193" s="51"/>
      <c r="F193" s="52">
        <f t="shared" si="31"/>
        <v>0</v>
      </c>
      <c r="G193" s="52">
        <f t="shared" si="32"/>
        <v>0</v>
      </c>
      <c r="H193" s="52">
        <f t="shared" si="33"/>
        <v>0</v>
      </c>
      <c r="I193" s="52">
        <f t="shared" si="34"/>
        <v>0</v>
      </c>
      <c r="J193" s="53" t="str">
        <f t="shared" si="35"/>
        <v>R</v>
      </c>
      <c r="K193" s="54">
        <f t="shared" si="36"/>
        <v>0</v>
      </c>
      <c r="L193" s="55">
        <f t="shared" si="37"/>
        <v>0</v>
      </c>
      <c r="M193" s="56">
        <f t="shared" si="38"/>
        <v>0</v>
      </c>
      <c r="N193" s="56">
        <f t="shared" si="39"/>
        <v>0</v>
      </c>
      <c r="O193" s="57">
        <f t="shared" si="40"/>
        <v>0</v>
      </c>
      <c r="P193" s="45">
        <f t="shared" si="41"/>
        <v>0</v>
      </c>
      <c r="Q193" s="46">
        <f t="shared" si="42"/>
        <v>0</v>
      </c>
      <c r="R193" s="46" t="str">
        <f t="shared" si="43"/>
        <v/>
      </c>
      <c r="S193" s="46" t="str">
        <f t="shared" si="44"/>
        <v/>
      </c>
    </row>
    <row r="194" spans="1:19" ht="17.25" thickTop="1" thickBot="1">
      <c r="A194" s="47" t="str">
        <f t="shared" si="30"/>
        <v/>
      </c>
      <c r="B194" s="48"/>
      <c r="C194" s="49"/>
      <c r="D194" s="50"/>
      <c r="E194" s="51"/>
      <c r="F194" s="52">
        <f t="shared" si="31"/>
        <v>0</v>
      </c>
      <c r="G194" s="52">
        <f t="shared" si="32"/>
        <v>0</v>
      </c>
      <c r="H194" s="52">
        <f t="shared" si="33"/>
        <v>0</v>
      </c>
      <c r="I194" s="52">
        <f t="shared" si="34"/>
        <v>0</v>
      </c>
      <c r="J194" s="53" t="str">
        <f t="shared" si="35"/>
        <v>R</v>
      </c>
      <c r="K194" s="54">
        <f t="shared" si="36"/>
        <v>0</v>
      </c>
      <c r="L194" s="55">
        <f t="shared" si="37"/>
        <v>0</v>
      </c>
      <c r="M194" s="56">
        <f t="shared" si="38"/>
        <v>0</v>
      </c>
      <c r="N194" s="56">
        <f t="shared" si="39"/>
        <v>0</v>
      </c>
      <c r="O194" s="57">
        <f t="shared" si="40"/>
        <v>0</v>
      </c>
      <c r="P194" s="45">
        <f t="shared" si="41"/>
        <v>0</v>
      </c>
      <c r="Q194" s="46">
        <f t="shared" si="42"/>
        <v>0</v>
      </c>
      <c r="R194" s="46" t="str">
        <f t="shared" si="43"/>
        <v/>
      </c>
      <c r="S194" s="46" t="str">
        <f t="shared" si="44"/>
        <v/>
      </c>
    </row>
    <row r="195" spans="1:19" ht="17.25" thickTop="1" thickBot="1">
      <c r="A195" s="47" t="str">
        <f t="shared" si="30"/>
        <v/>
      </c>
      <c r="B195" s="48"/>
      <c r="C195" s="49"/>
      <c r="D195" s="50"/>
      <c r="E195" s="51"/>
      <c r="F195" s="52">
        <f t="shared" si="31"/>
        <v>0</v>
      </c>
      <c r="G195" s="52">
        <f t="shared" si="32"/>
        <v>0</v>
      </c>
      <c r="H195" s="52">
        <f t="shared" si="33"/>
        <v>0</v>
      </c>
      <c r="I195" s="52">
        <f t="shared" si="34"/>
        <v>0</v>
      </c>
      <c r="J195" s="53" t="str">
        <f t="shared" si="35"/>
        <v>R</v>
      </c>
      <c r="K195" s="54">
        <f t="shared" si="36"/>
        <v>0</v>
      </c>
      <c r="L195" s="55">
        <f t="shared" si="37"/>
        <v>0</v>
      </c>
      <c r="M195" s="56">
        <f t="shared" si="38"/>
        <v>0</v>
      </c>
      <c r="N195" s="56">
        <f t="shared" si="39"/>
        <v>0</v>
      </c>
      <c r="O195" s="57">
        <f t="shared" si="40"/>
        <v>0</v>
      </c>
      <c r="P195" s="45">
        <f t="shared" si="41"/>
        <v>0</v>
      </c>
      <c r="Q195" s="46">
        <f t="shared" si="42"/>
        <v>0</v>
      </c>
      <c r="R195" s="46" t="str">
        <f t="shared" si="43"/>
        <v/>
      </c>
      <c r="S195" s="46" t="str">
        <f t="shared" si="44"/>
        <v/>
      </c>
    </row>
    <row r="196" spans="1:19" ht="17.25" thickTop="1" thickBot="1">
      <c r="A196" s="47" t="str">
        <f t="shared" si="30"/>
        <v/>
      </c>
      <c r="B196" s="48"/>
      <c r="C196" s="49"/>
      <c r="D196" s="50"/>
      <c r="E196" s="51"/>
      <c r="F196" s="52">
        <f t="shared" si="31"/>
        <v>0</v>
      </c>
      <c r="G196" s="52">
        <f t="shared" si="32"/>
        <v>0</v>
      </c>
      <c r="H196" s="52">
        <f t="shared" si="33"/>
        <v>0</v>
      </c>
      <c r="I196" s="52">
        <f t="shared" si="34"/>
        <v>0</v>
      </c>
      <c r="J196" s="53" t="str">
        <f t="shared" si="35"/>
        <v>R</v>
      </c>
      <c r="K196" s="54">
        <f t="shared" si="36"/>
        <v>0</v>
      </c>
      <c r="L196" s="55">
        <f t="shared" si="37"/>
        <v>0</v>
      </c>
      <c r="M196" s="56">
        <f t="shared" si="38"/>
        <v>0</v>
      </c>
      <c r="N196" s="56">
        <f t="shared" si="39"/>
        <v>0</v>
      </c>
      <c r="O196" s="57">
        <f t="shared" si="40"/>
        <v>0</v>
      </c>
      <c r="P196" s="45">
        <f t="shared" si="41"/>
        <v>0</v>
      </c>
      <c r="Q196" s="46">
        <f t="shared" si="42"/>
        <v>0</v>
      </c>
      <c r="R196" s="46" t="str">
        <f t="shared" si="43"/>
        <v/>
      </c>
      <c r="S196" s="46" t="str">
        <f t="shared" si="44"/>
        <v/>
      </c>
    </row>
    <row r="197" spans="1:19" ht="17.25" thickTop="1" thickBot="1">
      <c r="A197" s="47" t="str">
        <f t="shared" si="30"/>
        <v/>
      </c>
      <c r="B197" s="48"/>
      <c r="C197" s="49"/>
      <c r="D197" s="50"/>
      <c r="E197" s="51"/>
      <c r="F197" s="52">
        <f t="shared" si="31"/>
        <v>0</v>
      </c>
      <c r="G197" s="52">
        <f t="shared" si="32"/>
        <v>0</v>
      </c>
      <c r="H197" s="52">
        <f t="shared" si="33"/>
        <v>0</v>
      </c>
      <c r="I197" s="52">
        <f t="shared" si="34"/>
        <v>0</v>
      </c>
      <c r="J197" s="53" t="str">
        <f t="shared" si="35"/>
        <v>R</v>
      </c>
      <c r="K197" s="54">
        <f t="shared" si="36"/>
        <v>0</v>
      </c>
      <c r="L197" s="55">
        <f t="shared" si="37"/>
        <v>0</v>
      </c>
      <c r="M197" s="56">
        <f t="shared" si="38"/>
        <v>0</v>
      </c>
      <c r="N197" s="56">
        <f t="shared" si="39"/>
        <v>0</v>
      </c>
      <c r="O197" s="57">
        <f t="shared" si="40"/>
        <v>0</v>
      </c>
      <c r="P197" s="45">
        <f t="shared" si="41"/>
        <v>0</v>
      </c>
      <c r="Q197" s="46">
        <f t="shared" si="42"/>
        <v>0</v>
      </c>
      <c r="R197" s="46" t="str">
        <f t="shared" si="43"/>
        <v/>
      </c>
      <c r="S197" s="46" t="str">
        <f t="shared" si="44"/>
        <v/>
      </c>
    </row>
    <row r="198" spans="1:19" ht="17.25" thickTop="1" thickBot="1">
      <c r="A198" s="47" t="str">
        <f t="shared" si="30"/>
        <v/>
      </c>
      <c r="B198" s="48"/>
      <c r="C198" s="49"/>
      <c r="D198" s="50"/>
      <c r="E198" s="51"/>
      <c r="F198" s="52">
        <f t="shared" si="31"/>
        <v>0</v>
      </c>
      <c r="G198" s="52">
        <f t="shared" si="32"/>
        <v>0</v>
      </c>
      <c r="H198" s="52">
        <f t="shared" si="33"/>
        <v>0</v>
      </c>
      <c r="I198" s="52">
        <f t="shared" si="34"/>
        <v>0</v>
      </c>
      <c r="J198" s="53" t="str">
        <f t="shared" si="35"/>
        <v>R</v>
      </c>
      <c r="K198" s="54">
        <f t="shared" si="36"/>
        <v>0</v>
      </c>
      <c r="L198" s="55">
        <f t="shared" si="37"/>
        <v>0</v>
      </c>
      <c r="M198" s="56">
        <f t="shared" si="38"/>
        <v>0</v>
      </c>
      <c r="N198" s="56">
        <f t="shared" si="39"/>
        <v>0</v>
      </c>
      <c r="O198" s="57">
        <f t="shared" si="40"/>
        <v>0</v>
      </c>
      <c r="P198" s="45">
        <f t="shared" si="41"/>
        <v>0</v>
      </c>
      <c r="Q198" s="46">
        <f t="shared" si="42"/>
        <v>0</v>
      </c>
      <c r="R198" s="46" t="str">
        <f t="shared" si="43"/>
        <v/>
      </c>
      <c r="S198" s="46" t="str">
        <f t="shared" si="44"/>
        <v/>
      </c>
    </row>
    <row r="199" spans="1:19" ht="17.25" thickTop="1" thickBot="1">
      <c r="A199" s="47" t="str">
        <f t="shared" si="30"/>
        <v/>
      </c>
      <c r="B199" s="48"/>
      <c r="C199" s="49"/>
      <c r="D199" s="50"/>
      <c r="E199" s="51"/>
      <c r="F199" s="52">
        <f t="shared" si="31"/>
        <v>0</v>
      </c>
      <c r="G199" s="52">
        <f t="shared" si="32"/>
        <v>0</v>
      </c>
      <c r="H199" s="52">
        <f t="shared" si="33"/>
        <v>0</v>
      </c>
      <c r="I199" s="52">
        <f t="shared" si="34"/>
        <v>0</v>
      </c>
      <c r="J199" s="53" t="str">
        <f t="shared" si="35"/>
        <v>R</v>
      </c>
      <c r="K199" s="54">
        <f t="shared" si="36"/>
        <v>0</v>
      </c>
      <c r="L199" s="55">
        <f t="shared" si="37"/>
        <v>0</v>
      </c>
      <c r="M199" s="56">
        <f t="shared" si="38"/>
        <v>0</v>
      </c>
      <c r="N199" s="56">
        <f t="shared" si="39"/>
        <v>0</v>
      </c>
      <c r="O199" s="57">
        <f t="shared" si="40"/>
        <v>0</v>
      </c>
      <c r="P199" s="45">
        <f t="shared" si="41"/>
        <v>0</v>
      </c>
      <c r="Q199" s="46">
        <f t="shared" si="42"/>
        <v>0</v>
      </c>
      <c r="R199" s="46" t="str">
        <f t="shared" si="43"/>
        <v/>
      </c>
      <c r="S199" s="46" t="str">
        <f t="shared" si="44"/>
        <v/>
      </c>
    </row>
    <row r="200" spans="1:19" ht="17.25" thickTop="1" thickBot="1">
      <c r="A200" s="47" t="str">
        <f t="shared" si="30"/>
        <v/>
      </c>
      <c r="B200" s="48"/>
      <c r="C200" s="49"/>
      <c r="D200" s="50"/>
      <c r="E200" s="51"/>
      <c r="F200" s="52">
        <f t="shared" si="31"/>
        <v>0</v>
      </c>
      <c r="G200" s="52">
        <f t="shared" si="32"/>
        <v>0</v>
      </c>
      <c r="H200" s="52">
        <f t="shared" si="33"/>
        <v>0</v>
      </c>
      <c r="I200" s="52">
        <f t="shared" si="34"/>
        <v>0</v>
      </c>
      <c r="J200" s="53" t="str">
        <f t="shared" si="35"/>
        <v>R</v>
      </c>
      <c r="K200" s="54">
        <f t="shared" si="36"/>
        <v>0</v>
      </c>
      <c r="L200" s="55">
        <f t="shared" si="37"/>
        <v>0</v>
      </c>
      <c r="M200" s="56">
        <f t="shared" si="38"/>
        <v>0</v>
      </c>
      <c r="N200" s="56">
        <f t="shared" si="39"/>
        <v>0</v>
      </c>
      <c r="O200" s="57">
        <f t="shared" si="40"/>
        <v>0</v>
      </c>
      <c r="P200" s="45">
        <f t="shared" si="41"/>
        <v>0</v>
      </c>
      <c r="Q200" s="46">
        <f t="shared" si="42"/>
        <v>0</v>
      </c>
      <c r="R200" s="46" t="str">
        <f t="shared" si="43"/>
        <v/>
      </c>
      <c r="S200" s="46" t="str">
        <f t="shared" si="44"/>
        <v/>
      </c>
    </row>
    <row r="201" spans="1:19" ht="17.25" thickTop="1" thickBot="1">
      <c r="A201" s="47" t="str">
        <f t="shared" ref="A201:A264" si="45">IF(B201&lt;&gt;"",ROW()-7,"")</f>
        <v/>
      </c>
      <c r="B201" s="48"/>
      <c r="C201" s="49"/>
      <c r="D201" s="50"/>
      <c r="E201" s="51"/>
      <c r="F201" s="52">
        <f t="shared" si="31"/>
        <v>0</v>
      </c>
      <c r="G201" s="52">
        <f t="shared" si="32"/>
        <v>0</v>
      </c>
      <c r="H201" s="52">
        <f t="shared" si="33"/>
        <v>0</v>
      </c>
      <c r="I201" s="52">
        <f t="shared" si="34"/>
        <v>0</v>
      </c>
      <c r="J201" s="53" t="str">
        <f t="shared" si="35"/>
        <v>R</v>
      </c>
      <c r="K201" s="54">
        <f t="shared" si="36"/>
        <v>0</v>
      </c>
      <c r="L201" s="55">
        <f t="shared" si="37"/>
        <v>0</v>
      </c>
      <c r="M201" s="56">
        <f t="shared" si="38"/>
        <v>0</v>
      </c>
      <c r="N201" s="56">
        <f t="shared" si="39"/>
        <v>0</v>
      </c>
      <c r="O201" s="57">
        <f t="shared" si="40"/>
        <v>0</v>
      </c>
      <c r="P201" s="45">
        <f t="shared" si="41"/>
        <v>0</v>
      </c>
      <c r="Q201" s="46">
        <f t="shared" si="42"/>
        <v>0</v>
      </c>
      <c r="R201" s="46" t="str">
        <f t="shared" si="43"/>
        <v/>
      </c>
      <c r="S201" s="46" t="str">
        <f t="shared" si="44"/>
        <v/>
      </c>
    </row>
    <row r="202" spans="1:19" ht="17.25" thickTop="1" thickBot="1">
      <c r="A202" s="47" t="str">
        <f t="shared" si="45"/>
        <v/>
      </c>
      <c r="B202" s="48"/>
      <c r="C202" s="49"/>
      <c r="D202" s="50"/>
      <c r="E202" s="51"/>
      <c r="F202" s="52">
        <f t="shared" si="31"/>
        <v>0</v>
      </c>
      <c r="G202" s="52">
        <f t="shared" si="32"/>
        <v>0</v>
      </c>
      <c r="H202" s="52">
        <f t="shared" si="33"/>
        <v>0</v>
      </c>
      <c r="I202" s="52">
        <f t="shared" si="34"/>
        <v>0</v>
      </c>
      <c r="J202" s="53" t="str">
        <f t="shared" si="35"/>
        <v>R</v>
      </c>
      <c r="K202" s="54">
        <f t="shared" si="36"/>
        <v>0</v>
      </c>
      <c r="L202" s="55">
        <f t="shared" si="37"/>
        <v>0</v>
      </c>
      <c r="M202" s="56">
        <f t="shared" si="38"/>
        <v>0</v>
      </c>
      <c r="N202" s="56">
        <f t="shared" si="39"/>
        <v>0</v>
      </c>
      <c r="O202" s="57">
        <f t="shared" si="40"/>
        <v>0</v>
      </c>
      <c r="P202" s="45">
        <f t="shared" si="41"/>
        <v>0</v>
      </c>
      <c r="Q202" s="46">
        <f t="shared" si="42"/>
        <v>0</v>
      </c>
      <c r="R202" s="46" t="str">
        <f t="shared" si="43"/>
        <v/>
      </c>
      <c r="S202" s="46" t="str">
        <f t="shared" si="44"/>
        <v/>
      </c>
    </row>
    <row r="203" spans="1:19" ht="17.25" thickTop="1" thickBot="1">
      <c r="A203" s="47" t="str">
        <f t="shared" si="45"/>
        <v/>
      </c>
      <c r="B203" s="48"/>
      <c r="C203" s="49"/>
      <c r="D203" s="50"/>
      <c r="E203" s="51"/>
      <c r="F203" s="52">
        <f t="shared" si="31"/>
        <v>0</v>
      </c>
      <c r="G203" s="52">
        <f t="shared" si="32"/>
        <v>0</v>
      </c>
      <c r="H203" s="52">
        <f t="shared" si="33"/>
        <v>0</v>
      </c>
      <c r="I203" s="52">
        <f t="shared" si="34"/>
        <v>0</v>
      </c>
      <c r="J203" s="53" t="str">
        <f t="shared" si="35"/>
        <v>R</v>
      </c>
      <c r="K203" s="54">
        <f t="shared" si="36"/>
        <v>0</v>
      </c>
      <c r="L203" s="55">
        <f t="shared" si="37"/>
        <v>0</v>
      </c>
      <c r="M203" s="56">
        <f t="shared" si="38"/>
        <v>0</v>
      </c>
      <c r="N203" s="56">
        <f t="shared" si="39"/>
        <v>0</v>
      </c>
      <c r="O203" s="57">
        <f t="shared" si="40"/>
        <v>0</v>
      </c>
      <c r="P203" s="45">
        <f t="shared" si="41"/>
        <v>0</v>
      </c>
      <c r="Q203" s="46">
        <f t="shared" si="42"/>
        <v>0</v>
      </c>
      <c r="R203" s="46" t="str">
        <f t="shared" si="43"/>
        <v/>
      </c>
      <c r="S203" s="46" t="str">
        <f t="shared" si="44"/>
        <v/>
      </c>
    </row>
    <row r="204" spans="1:19" ht="17.25" thickTop="1" thickBot="1">
      <c r="A204" s="47" t="str">
        <f t="shared" si="45"/>
        <v/>
      </c>
      <c r="B204" s="48"/>
      <c r="C204" s="49"/>
      <c r="D204" s="50"/>
      <c r="E204" s="51"/>
      <c r="F204" s="52">
        <f t="shared" si="31"/>
        <v>0</v>
      </c>
      <c r="G204" s="52">
        <f t="shared" si="32"/>
        <v>0</v>
      </c>
      <c r="H204" s="52">
        <f t="shared" si="33"/>
        <v>0</v>
      </c>
      <c r="I204" s="52">
        <f t="shared" si="34"/>
        <v>0</v>
      </c>
      <c r="J204" s="53" t="str">
        <f t="shared" si="35"/>
        <v>R</v>
      </c>
      <c r="K204" s="54">
        <f t="shared" si="36"/>
        <v>0</v>
      </c>
      <c r="L204" s="55">
        <f t="shared" si="37"/>
        <v>0</v>
      </c>
      <c r="M204" s="56">
        <f t="shared" si="38"/>
        <v>0</v>
      </c>
      <c r="N204" s="56">
        <f t="shared" si="39"/>
        <v>0</v>
      </c>
      <c r="O204" s="57">
        <f t="shared" si="40"/>
        <v>0</v>
      </c>
      <c r="P204" s="45">
        <f t="shared" si="41"/>
        <v>0</v>
      </c>
      <c r="Q204" s="46">
        <f t="shared" si="42"/>
        <v>0</v>
      </c>
      <c r="R204" s="46" t="str">
        <f t="shared" si="43"/>
        <v/>
      </c>
      <c r="S204" s="46" t="str">
        <f t="shared" si="44"/>
        <v/>
      </c>
    </row>
    <row r="205" spans="1:19" ht="17.25" thickTop="1" thickBot="1">
      <c r="A205" s="47" t="str">
        <f t="shared" si="45"/>
        <v/>
      </c>
      <c r="B205" s="48"/>
      <c r="C205" s="49"/>
      <c r="D205" s="50"/>
      <c r="E205" s="51"/>
      <c r="F205" s="52">
        <f t="shared" ref="F205:F249" si="46">$D205*$E205</f>
        <v>0</v>
      </c>
      <c r="G205" s="52">
        <f t="shared" ref="G205:G249" si="47">IF($O$3&gt;0,$E205/$O$3,0)</f>
        <v>0</v>
      </c>
      <c r="H205" s="52">
        <f t="shared" ref="H205:H249" si="48">IF(OR($O$3=0,$O$3=""),$F205*($M$5+$M$6)+$F205,$G205*($M$5+$M$6)+$G205)</f>
        <v>0</v>
      </c>
      <c r="I205" s="52">
        <f t="shared" ref="I205:I249" si="49">IF(AND($H205&gt;0,$G205&gt;0),$D205*$H205,IF(AND($G205&gt;0,$H205=0),$D205*$G205,$D205*$E205))</f>
        <v>0</v>
      </c>
      <c r="J205" s="53" t="str">
        <f t="shared" ref="J205:J249" si="50">IF(AND($H205&gt;0,$G205&gt;0),"$","R")</f>
        <v>R</v>
      </c>
      <c r="K205" s="54">
        <f t="shared" ref="K205:K249" si="51">IF(AND($F205&gt;0,$G205&gt;0),$O$5/SUM($I$8:$I$302),$V$17/SUM($I$8:$I$302))</f>
        <v>0</v>
      </c>
      <c r="L205" s="55">
        <f t="shared" ref="L205:L249" si="52">IF(AND($G205&gt;0,$H205&gt;0),$O$5/SUM($I$8:$I$302),$V$17/SUM($I$8:$I$302))</f>
        <v>0</v>
      </c>
      <c r="M205" s="56">
        <f t="shared" ref="M205:M249" si="53">IF(AND($G205&gt;0,$H205&gt;0),$H205*$L205+$H205,IF(AND($G205&gt;0,$H205=0),$G205,IF(AND($G205=0,$H205=0),$E205,H205*L205)))</f>
        <v>0</v>
      </c>
      <c r="N205" s="56">
        <f t="shared" ref="N205:N249" si="54">$M205*12</f>
        <v>0</v>
      </c>
      <c r="O205" s="57">
        <f t="shared" ref="O205:O249" si="55">$M205*$D205</f>
        <v>0</v>
      </c>
      <c r="P205" s="45">
        <f t="shared" ref="P205:P249" si="56">IF($O$3&gt;0,$D205*$G205*$M$5,$D205*$E205*$M$5)</f>
        <v>0</v>
      </c>
      <c r="Q205" s="46">
        <f t="shared" ref="Q205:Q249" si="57">IF($O$3&gt;0,$D205*$G205*$M$6,$D205*$E205*$M$6)</f>
        <v>0</v>
      </c>
      <c r="R205" s="46" t="str">
        <f t="shared" ref="R205:R249" si="58">IF(SUM($L205)&gt;0,$I205*$L205,"")</f>
        <v/>
      </c>
      <c r="S205" s="46" t="str">
        <f t="shared" ref="S205:S249" si="59">IF(AND(SUM($P205)&gt;0,SUM($R205)&gt;0),$P205+$Q205+$R205,"")</f>
        <v/>
      </c>
    </row>
    <row r="206" spans="1:19" ht="17.25" thickTop="1" thickBot="1">
      <c r="A206" s="47" t="str">
        <f t="shared" si="45"/>
        <v/>
      </c>
      <c r="B206" s="48"/>
      <c r="C206" s="49"/>
      <c r="D206" s="50"/>
      <c r="E206" s="51"/>
      <c r="F206" s="52">
        <f t="shared" si="46"/>
        <v>0</v>
      </c>
      <c r="G206" s="52">
        <f t="shared" si="47"/>
        <v>0</v>
      </c>
      <c r="H206" s="52">
        <f t="shared" si="48"/>
        <v>0</v>
      </c>
      <c r="I206" s="52">
        <f t="shared" si="49"/>
        <v>0</v>
      </c>
      <c r="J206" s="53" t="str">
        <f t="shared" si="50"/>
        <v>R</v>
      </c>
      <c r="K206" s="54">
        <f t="shared" si="51"/>
        <v>0</v>
      </c>
      <c r="L206" s="55">
        <f t="shared" si="52"/>
        <v>0</v>
      </c>
      <c r="M206" s="56">
        <f t="shared" si="53"/>
        <v>0</v>
      </c>
      <c r="N206" s="56">
        <f t="shared" si="54"/>
        <v>0</v>
      </c>
      <c r="O206" s="57">
        <f t="shared" si="55"/>
        <v>0</v>
      </c>
      <c r="P206" s="45">
        <f t="shared" si="56"/>
        <v>0</v>
      </c>
      <c r="Q206" s="46">
        <f t="shared" si="57"/>
        <v>0</v>
      </c>
      <c r="R206" s="46" t="str">
        <f t="shared" si="58"/>
        <v/>
      </c>
      <c r="S206" s="46" t="str">
        <f t="shared" si="59"/>
        <v/>
      </c>
    </row>
    <row r="207" spans="1:19" ht="17.25" thickTop="1" thickBot="1">
      <c r="A207" s="47" t="str">
        <f t="shared" si="45"/>
        <v/>
      </c>
      <c r="B207" s="48"/>
      <c r="C207" s="49"/>
      <c r="D207" s="50"/>
      <c r="E207" s="51"/>
      <c r="F207" s="52">
        <f t="shared" si="46"/>
        <v>0</v>
      </c>
      <c r="G207" s="52">
        <f t="shared" si="47"/>
        <v>0</v>
      </c>
      <c r="H207" s="52">
        <f t="shared" si="48"/>
        <v>0</v>
      </c>
      <c r="I207" s="52">
        <f t="shared" si="49"/>
        <v>0</v>
      </c>
      <c r="J207" s="53" t="str">
        <f t="shared" si="50"/>
        <v>R</v>
      </c>
      <c r="K207" s="54">
        <f t="shared" si="51"/>
        <v>0</v>
      </c>
      <c r="L207" s="55">
        <f t="shared" si="52"/>
        <v>0</v>
      </c>
      <c r="M207" s="56">
        <f t="shared" si="53"/>
        <v>0</v>
      </c>
      <c r="N207" s="56">
        <f t="shared" si="54"/>
        <v>0</v>
      </c>
      <c r="O207" s="57">
        <f t="shared" si="55"/>
        <v>0</v>
      </c>
      <c r="P207" s="45">
        <f t="shared" si="56"/>
        <v>0</v>
      </c>
      <c r="Q207" s="46">
        <f t="shared" si="57"/>
        <v>0</v>
      </c>
      <c r="R207" s="46" t="str">
        <f t="shared" si="58"/>
        <v/>
      </c>
      <c r="S207" s="46" t="str">
        <f t="shared" si="59"/>
        <v/>
      </c>
    </row>
    <row r="208" spans="1:19" ht="17.25" thickTop="1" thickBot="1">
      <c r="A208" s="47" t="str">
        <f t="shared" si="45"/>
        <v/>
      </c>
      <c r="B208" s="48"/>
      <c r="C208" s="49"/>
      <c r="D208" s="50"/>
      <c r="E208" s="51"/>
      <c r="F208" s="52">
        <f t="shared" si="46"/>
        <v>0</v>
      </c>
      <c r="G208" s="52">
        <f t="shared" si="47"/>
        <v>0</v>
      </c>
      <c r="H208" s="52">
        <f t="shared" si="48"/>
        <v>0</v>
      </c>
      <c r="I208" s="52">
        <f t="shared" si="49"/>
        <v>0</v>
      </c>
      <c r="J208" s="53" t="str">
        <f t="shared" si="50"/>
        <v>R</v>
      </c>
      <c r="K208" s="54">
        <f t="shared" si="51"/>
        <v>0</v>
      </c>
      <c r="L208" s="55">
        <f t="shared" si="52"/>
        <v>0</v>
      </c>
      <c r="M208" s="56">
        <f t="shared" si="53"/>
        <v>0</v>
      </c>
      <c r="N208" s="56">
        <f t="shared" si="54"/>
        <v>0</v>
      </c>
      <c r="O208" s="57">
        <f t="shared" si="55"/>
        <v>0</v>
      </c>
      <c r="P208" s="45">
        <f t="shared" si="56"/>
        <v>0</v>
      </c>
      <c r="Q208" s="46">
        <f t="shared" si="57"/>
        <v>0</v>
      </c>
      <c r="R208" s="46" t="str">
        <f t="shared" si="58"/>
        <v/>
      </c>
      <c r="S208" s="46" t="str">
        <f t="shared" si="59"/>
        <v/>
      </c>
    </row>
    <row r="209" spans="1:19" ht="17.25" thickTop="1" thickBot="1">
      <c r="A209" s="47" t="str">
        <f t="shared" si="45"/>
        <v/>
      </c>
      <c r="B209" s="48"/>
      <c r="C209" s="49"/>
      <c r="D209" s="50"/>
      <c r="E209" s="51"/>
      <c r="F209" s="52">
        <f t="shared" si="46"/>
        <v>0</v>
      </c>
      <c r="G209" s="52">
        <f t="shared" si="47"/>
        <v>0</v>
      </c>
      <c r="H209" s="52">
        <f t="shared" si="48"/>
        <v>0</v>
      </c>
      <c r="I209" s="52">
        <f t="shared" si="49"/>
        <v>0</v>
      </c>
      <c r="J209" s="53" t="str">
        <f t="shared" si="50"/>
        <v>R</v>
      </c>
      <c r="K209" s="54">
        <f t="shared" si="51"/>
        <v>0</v>
      </c>
      <c r="L209" s="55">
        <f t="shared" si="52"/>
        <v>0</v>
      </c>
      <c r="M209" s="56">
        <f t="shared" si="53"/>
        <v>0</v>
      </c>
      <c r="N209" s="56">
        <f t="shared" si="54"/>
        <v>0</v>
      </c>
      <c r="O209" s="57">
        <f t="shared" si="55"/>
        <v>0</v>
      </c>
      <c r="P209" s="45">
        <f t="shared" si="56"/>
        <v>0</v>
      </c>
      <c r="Q209" s="46">
        <f t="shared" si="57"/>
        <v>0</v>
      </c>
      <c r="R209" s="46" t="str">
        <f t="shared" si="58"/>
        <v/>
      </c>
      <c r="S209" s="46" t="str">
        <f t="shared" si="59"/>
        <v/>
      </c>
    </row>
    <row r="210" spans="1:19" ht="17.25" thickTop="1" thickBot="1">
      <c r="A210" s="47" t="str">
        <f t="shared" si="45"/>
        <v/>
      </c>
      <c r="B210" s="48"/>
      <c r="C210" s="49"/>
      <c r="D210" s="50"/>
      <c r="E210" s="51"/>
      <c r="F210" s="52">
        <f t="shared" si="46"/>
        <v>0</v>
      </c>
      <c r="G210" s="52">
        <f t="shared" si="47"/>
        <v>0</v>
      </c>
      <c r="H210" s="52">
        <f t="shared" si="48"/>
        <v>0</v>
      </c>
      <c r="I210" s="52">
        <f t="shared" si="49"/>
        <v>0</v>
      </c>
      <c r="J210" s="53" t="str">
        <f t="shared" si="50"/>
        <v>R</v>
      </c>
      <c r="K210" s="54">
        <f t="shared" si="51"/>
        <v>0</v>
      </c>
      <c r="L210" s="55">
        <f t="shared" si="52"/>
        <v>0</v>
      </c>
      <c r="M210" s="56">
        <f t="shared" si="53"/>
        <v>0</v>
      </c>
      <c r="N210" s="56">
        <f t="shared" si="54"/>
        <v>0</v>
      </c>
      <c r="O210" s="57">
        <f t="shared" si="55"/>
        <v>0</v>
      </c>
      <c r="P210" s="45">
        <f t="shared" si="56"/>
        <v>0</v>
      </c>
      <c r="Q210" s="46">
        <f t="shared" si="57"/>
        <v>0</v>
      </c>
      <c r="R210" s="46" t="str">
        <f t="shared" si="58"/>
        <v/>
      </c>
      <c r="S210" s="46" t="str">
        <f t="shared" si="59"/>
        <v/>
      </c>
    </row>
    <row r="211" spans="1:19" ht="17.25" thickTop="1" thickBot="1">
      <c r="A211" s="47" t="str">
        <f t="shared" si="45"/>
        <v/>
      </c>
      <c r="B211" s="48"/>
      <c r="C211" s="49"/>
      <c r="D211" s="50"/>
      <c r="E211" s="51"/>
      <c r="F211" s="52">
        <f t="shared" si="46"/>
        <v>0</v>
      </c>
      <c r="G211" s="52">
        <f t="shared" si="47"/>
        <v>0</v>
      </c>
      <c r="H211" s="52">
        <f t="shared" si="48"/>
        <v>0</v>
      </c>
      <c r="I211" s="52">
        <f t="shared" si="49"/>
        <v>0</v>
      </c>
      <c r="J211" s="53" t="str">
        <f t="shared" si="50"/>
        <v>R</v>
      </c>
      <c r="K211" s="54">
        <f t="shared" si="51"/>
        <v>0</v>
      </c>
      <c r="L211" s="55">
        <f t="shared" si="52"/>
        <v>0</v>
      </c>
      <c r="M211" s="56">
        <f t="shared" si="53"/>
        <v>0</v>
      </c>
      <c r="N211" s="56">
        <f t="shared" si="54"/>
        <v>0</v>
      </c>
      <c r="O211" s="57">
        <f t="shared" si="55"/>
        <v>0</v>
      </c>
      <c r="P211" s="45">
        <f t="shared" si="56"/>
        <v>0</v>
      </c>
      <c r="Q211" s="46">
        <f t="shared" si="57"/>
        <v>0</v>
      </c>
      <c r="R211" s="46" t="str">
        <f t="shared" si="58"/>
        <v/>
      </c>
      <c r="S211" s="46" t="str">
        <f t="shared" si="59"/>
        <v/>
      </c>
    </row>
    <row r="212" spans="1:19" ht="17.25" thickTop="1" thickBot="1">
      <c r="A212" s="47" t="str">
        <f t="shared" si="45"/>
        <v/>
      </c>
      <c r="B212" s="48"/>
      <c r="C212" s="49"/>
      <c r="D212" s="50"/>
      <c r="E212" s="51"/>
      <c r="F212" s="52">
        <f t="shared" si="46"/>
        <v>0</v>
      </c>
      <c r="G212" s="52">
        <f t="shared" si="47"/>
        <v>0</v>
      </c>
      <c r="H212" s="52">
        <f t="shared" si="48"/>
        <v>0</v>
      </c>
      <c r="I212" s="52">
        <f t="shared" si="49"/>
        <v>0</v>
      </c>
      <c r="J212" s="53" t="str">
        <f t="shared" si="50"/>
        <v>R</v>
      </c>
      <c r="K212" s="54">
        <f t="shared" si="51"/>
        <v>0</v>
      </c>
      <c r="L212" s="55">
        <f t="shared" si="52"/>
        <v>0</v>
      </c>
      <c r="M212" s="56">
        <f t="shared" si="53"/>
        <v>0</v>
      </c>
      <c r="N212" s="56">
        <f t="shared" si="54"/>
        <v>0</v>
      </c>
      <c r="O212" s="57">
        <f t="shared" si="55"/>
        <v>0</v>
      </c>
      <c r="P212" s="45">
        <f t="shared" si="56"/>
        <v>0</v>
      </c>
      <c r="Q212" s="46">
        <f t="shared" si="57"/>
        <v>0</v>
      </c>
      <c r="R212" s="46" t="str">
        <f t="shared" si="58"/>
        <v/>
      </c>
      <c r="S212" s="46" t="str">
        <f t="shared" si="59"/>
        <v/>
      </c>
    </row>
    <row r="213" spans="1:19" ht="17.25" thickTop="1" thickBot="1">
      <c r="A213" s="47" t="str">
        <f t="shared" si="45"/>
        <v/>
      </c>
      <c r="B213" s="48"/>
      <c r="C213" s="49"/>
      <c r="D213" s="50"/>
      <c r="E213" s="51"/>
      <c r="F213" s="52">
        <f t="shared" si="46"/>
        <v>0</v>
      </c>
      <c r="G213" s="52">
        <f t="shared" si="47"/>
        <v>0</v>
      </c>
      <c r="H213" s="52">
        <f t="shared" si="48"/>
        <v>0</v>
      </c>
      <c r="I213" s="52">
        <f t="shared" si="49"/>
        <v>0</v>
      </c>
      <c r="J213" s="53" t="str">
        <f t="shared" si="50"/>
        <v>R</v>
      </c>
      <c r="K213" s="54">
        <f t="shared" si="51"/>
        <v>0</v>
      </c>
      <c r="L213" s="55">
        <f t="shared" si="52"/>
        <v>0</v>
      </c>
      <c r="M213" s="56">
        <f t="shared" si="53"/>
        <v>0</v>
      </c>
      <c r="N213" s="56">
        <f t="shared" si="54"/>
        <v>0</v>
      </c>
      <c r="O213" s="57">
        <f t="shared" si="55"/>
        <v>0</v>
      </c>
      <c r="P213" s="45">
        <f t="shared" si="56"/>
        <v>0</v>
      </c>
      <c r="Q213" s="46">
        <f t="shared" si="57"/>
        <v>0</v>
      </c>
      <c r="R213" s="46" t="str">
        <f t="shared" si="58"/>
        <v/>
      </c>
      <c r="S213" s="46" t="str">
        <f t="shared" si="59"/>
        <v/>
      </c>
    </row>
    <row r="214" spans="1:19" ht="17.25" thickTop="1" thickBot="1">
      <c r="A214" s="47" t="str">
        <f t="shared" si="45"/>
        <v/>
      </c>
      <c r="B214" s="48"/>
      <c r="C214" s="49"/>
      <c r="D214" s="50"/>
      <c r="E214" s="51"/>
      <c r="F214" s="52">
        <f t="shared" si="46"/>
        <v>0</v>
      </c>
      <c r="G214" s="52">
        <f t="shared" si="47"/>
        <v>0</v>
      </c>
      <c r="H214" s="52">
        <f t="shared" si="48"/>
        <v>0</v>
      </c>
      <c r="I214" s="52">
        <f t="shared" si="49"/>
        <v>0</v>
      </c>
      <c r="J214" s="53" t="str">
        <f t="shared" si="50"/>
        <v>R</v>
      </c>
      <c r="K214" s="54">
        <f t="shared" si="51"/>
        <v>0</v>
      </c>
      <c r="L214" s="55">
        <f t="shared" si="52"/>
        <v>0</v>
      </c>
      <c r="M214" s="56">
        <f t="shared" si="53"/>
        <v>0</v>
      </c>
      <c r="N214" s="56">
        <f t="shared" si="54"/>
        <v>0</v>
      </c>
      <c r="O214" s="57">
        <f t="shared" si="55"/>
        <v>0</v>
      </c>
      <c r="P214" s="45">
        <f t="shared" si="56"/>
        <v>0</v>
      </c>
      <c r="Q214" s="46">
        <f t="shared" si="57"/>
        <v>0</v>
      </c>
      <c r="R214" s="46" t="str">
        <f t="shared" si="58"/>
        <v/>
      </c>
      <c r="S214" s="46" t="str">
        <f t="shared" si="59"/>
        <v/>
      </c>
    </row>
    <row r="215" spans="1:19" ht="17.25" thickTop="1" thickBot="1">
      <c r="A215" s="47" t="str">
        <f t="shared" si="45"/>
        <v/>
      </c>
      <c r="B215" s="48"/>
      <c r="C215" s="49"/>
      <c r="D215" s="50"/>
      <c r="E215" s="51"/>
      <c r="F215" s="52">
        <f t="shared" si="46"/>
        <v>0</v>
      </c>
      <c r="G215" s="52">
        <f t="shared" si="47"/>
        <v>0</v>
      </c>
      <c r="H215" s="52">
        <f t="shared" si="48"/>
        <v>0</v>
      </c>
      <c r="I215" s="52">
        <f t="shared" si="49"/>
        <v>0</v>
      </c>
      <c r="J215" s="53" t="str">
        <f t="shared" si="50"/>
        <v>R</v>
      </c>
      <c r="K215" s="54">
        <f t="shared" si="51"/>
        <v>0</v>
      </c>
      <c r="L215" s="55">
        <f t="shared" si="52"/>
        <v>0</v>
      </c>
      <c r="M215" s="56">
        <f t="shared" si="53"/>
        <v>0</v>
      </c>
      <c r="N215" s="56">
        <f t="shared" si="54"/>
        <v>0</v>
      </c>
      <c r="O215" s="57">
        <f t="shared" si="55"/>
        <v>0</v>
      </c>
      <c r="P215" s="45">
        <f t="shared" si="56"/>
        <v>0</v>
      </c>
      <c r="Q215" s="46">
        <f t="shared" si="57"/>
        <v>0</v>
      </c>
      <c r="R215" s="46" t="str">
        <f t="shared" si="58"/>
        <v/>
      </c>
      <c r="S215" s="46" t="str">
        <f t="shared" si="59"/>
        <v/>
      </c>
    </row>
    <row r="216" spans="1:19" ht="17.25" thickTop="1" thickBot="1">
      <c r="A216" s="47" t="str">
        <f t="shared" si="45"/>
        <v/>
      </c>
      <c r="B216" s="48"/>
      <c r="C216" s="49"/>
      <c r="D216" s="50"/>
      <c r="E216" s="51"/>
      <c r="F216" s="52">
        <f t="shared" si="46"/>
        <v>0</v>
      </c>
      <c r="G216" s="52">
        <f t="shared" si="47"/>
        <v>0</v>
      </c>
      <c r="H216" s="52">
        <f t="shared" si="48"/>
        <v>0</v>
      </c>
      <c r="I216" s="52">
        <f t="shared" si="49"/>
        <v>0</v>
      </c>
      <c r="J216" s="53" t="str">
        <f t="shared" si="50"/>
        <v>R</v>
      </c>
      <c r="K216" s="54">
        <f t="shared" si="51"/>
        <v>0</v>
      </c>
      <c r="L216" s="55">
        <f t="shared" si="52"/>
        <v>0</v>
      </c>
      <c r="M216" s="56">
        <f t="shared" si="53"/>
        <v>0</v>
      </c>
      <c r="N216" s="56">
        <f t="shared" si="54"/>
        <v>0</v>
      </c>
      <c r="O216" s="57">
        <f t="shared" si="55"/>
        <v>0</v>
      </c>
      <c r="P216" s="45">
        <f t="shared" si="56"/>
        <v>0</v>
      </c>
      <c r="Q216" s="46">
        <f t="shared" si="57"/>
        <v>0</v>
      </c>
      <c r="R216" s="46" t="str">
        <f t="shared" si="58"/>
        <v/>
      </c>
      <c r="S216" s="46" t="str">
        <f t="shared" si="59"/>
        <v/>
      </c>
    </row>
    <row r="217" spans="1:19" ht="17.25" thickTop="1" thickBot="1">
      <c r="A217" s="47" t="str">
        <f t="shared" si="45"/>
        <v/>
      </c>
      <c r="B217" s="48"/>
      <c r="C217" s="49"/>
      <c r="D217" s="50"/>
      <c r="E217" s="51"/>
      <c r="F217" s="52">
        <f t="shared" si="46"/>
        <v>0</v>
      </c>
      <c r="G217" s="52">
        <f t="shared" si="47"/>
        <v>0</v>
      </c>
      <c r="H217" s="52">
        <f t="shared" si="48"/>
        <v>0</v>
      </c>
      <c r="I217" s="52">
        <f t="shared" si="49"/>
        <v>0</v>
      </c>
      <c r="J217" s="53" t="str">
        <f t="shared" si="50"/>
        <v>R</v>
      </c>
      <c r="K217" s="54">
        <f t="shared" si="51"/>
        <v>0</v>
      </c>
      <c r="L217" s="55">
        <f t="shared" si="52"/>
        <v>0</v>
      </c>
      <c r="M217" s="56">
        <f t="shared" si="53"/>
        <v>0</v>
      </c>
      <c r="N217" s="56">
        <f t="shared" si="54"/>
        <v>0</v>
      </c>
      <c r="O217" s="57">
        <f t="shared" si="55"/>
        <v>0</v>
      </c>
      <c r="P217" s="45">
        <f t="shared" si="56"/>
        <v>0</v>
      </c>
      <c r="Q217" s="46">
        <f t="shared" si="57"/>
        <v>0</v>
      </c>
      <c r="R217" s="46" t="str">
        <f t="shared" si="58"/>
        <v/>
      </c>
      <c r="S217" s="46" t="str">
        <f t="shared" si="59"/>
        <v/>
      </c>
    </row>
    <row r="218" spans="1:19" ht="17.25" thickTop="1" thickBot="1">
      <c r="A218" s="47" t="str">
        <f t="shared" si="45"/>
        <v/>
      </c>
      <c r="B218" s="48"/>
      <c r="C218" s="49"/>
      <c r="D218" s="50"/>
      <c r="E218" s="51"/>
      <c r="F218" s="52">
        <f t="shared" si="46"/>
        <v>0</v>
      </c>
      <c r="G218" s="52">
        <f t="shared" si="47"/>
        <v>0</v>
      </c>
      <c r="H218" s="52">
        <f t="shared" si="48"/>
        <v>0</v>
      </c>
      <c r="I218" s="52">
        <f t="shared" si="49"/>
        <v>0</v>
      </c>
      <c r="J218" s="53" t="str">
        <f t="shared" si="50"/>
        <v>R</v>
      </c>
      <c r="K218" s="54">
        <f t="shared" si="51"/>
        <v>0</v>
      </c>
      <c r="L218" s="55">
        <f t="shared" si="52"/>
        <v>0</v>
      </c>
      <c r="M218" s="56">
        <f t="shared" si="53"/>
        <v>0</v>
      </c>
      <c r="N218" s="56">
        <f t="shared" si="54"/>
        <v>0</v>
      </c>
      <c r="O218" s="57">
        <f t="shared" si="55"/>
        <v>0</v>
      </c>
      <c r="P218" s="45">
        <f t="shared" si="56"/>
        <v>0</v>
      </c>
      <c r="Q218" s="46">
        <f t="shared" si="57"/>
        <v>0</v>
      </c>
      <c r="R218" s="46" t="str">
        <f t="shared" si="58"/>
        <v/>
      </c>
      <c r="S218" s="46" t="str">
        <f t="shared" si="59"/>
        <v/>
      </c>
    </row>
    <row r="219" spans="1:19" ht="17.25" thickTop="1" thickBot="1">
      <c r="A219" s="47" t="str">
        <f t="shared" si="45"/>
        <v/>
      </c>
      <c r="B219" s="48"/>
      <c r="C219" s="49"/>
      <c r="D219" s="50"/>
      <c r="E219" s="51"/>
      <c r="F219" s="52">
        <f t="shared" si="46"/>
        <v>0</v>
      </c>
      <c r="G219" s="52">
        <f t="shared" si="47"/>
        <v>0</v>
      </c>
      <c r="H219" s="52">
        <f t="shared" si="48"/>
        <v>0</v>
      </c>
      <c r="I219" s="52">
        <f t="shared" si="49"/>
        <v>0</v>
      </c>
      <c r="J219" s="53" t="str">
        <f t="shared" si="50"/>
        <v>R</v>
      </c>
      <c r="K219" s="54">
        <f t="shared" si="51"/>
        <v>0</v>
      </c>
      <c r="L219" s="55">
        <f t="shared" si="52"/>
        <v>0</v>
      </c>
      <c r="M219" s="56">
        <f t="shared" si="53"/>
        <v>0</v>
      </c>
      <c r="N219" s="56">
        <f t="shared" si="54"/>
        <v>0</v>
      </c>
      <c r="O219" s="57">
        <f t="shared" si="55"/>
        <v>0</v>
      </c>
      <c r="P219" s="45">
        <f t="shared" si="56"/>
        <v>0</v>
      </c>
      <c r="Q219" s="46">
        <f t="shared" si="57"/>
        <v>0</v>
      </c>
      <c r="R219" s="46" t="str">
        <f t="shared" si="58"/>
        <v/>
      </c>
      <c r="S219" s="46" t="str">
        <f t="shared" si="59"/>
        <v/>
      </c>
    </row>
    <row r="220" spans="1:19" ht="17.25" thickTop="1" thickBot="1">
      <c r="A220" s="47" t="str">
        <f t="shared" si="45"/>
        <v/>
      </c>
      <c r="B220" s="48"/>
      <c r="C220" s="49"/>
      <c r="D220" s="50"/>
      <c r="E220" s="51"/>
      <c r="F220" s="52">
        <f t="shared" si="46"/>
        <v>0</v>
      </c>
      <c r="G220" s="52">
        <f t="shared" si="47"/>
        <v>0</v>
      </c>
      <c r="H220" s="52">
        <f t="shared" si="48"/>
        <v>0</v>
      </c>
      <c r="I220" s="52">
        <f t="shared" si="49"/>
        <v>0</v>
      </c>
      <c r="J220" s="53" t="str">
        <f t="shared" si="50"/>
        <v>R</v>
      </c>
      <c r="K220" s="54">
        <f t="shared" si="51"/>
        <v>0</v>
      </c>
      <c r="L220" s="55">
        <f t="shared" si="52"/>
        <v>0</v>
      </c>
      <c r="M220" s="56">
        <f t="shared" si="53"/>
        <v>0</v>
      </c>
      <c r="N220" s="56">
        <f t="shared" si="54"/>
        <v>0</v>
      </c>
      <c r="O220" s="57">
        <f t="shared" si="55"/>
        <v>0</v>
      </c>
      <c r="P220" s="45">
        <f t="shared" si="56"/>
        <v>0</v>
      </c>
      <c r="Q220" s="46">
        <f t="shared" si="57"/>
        <v>0</v>
      </c>
      <c r="R220" s="46" t="str">
        <f t="shared" si="58"/>
        <v/>
      </c>
      <c r="S220" s="46" t="str">
        <f t="shared" si="59"/>
        <v/>
      </c>
    </row>
    <row r="221" spans="1:19" ht="17.25" thickTop="1" thickBot="1">
      <c r="A221" s="47" t="str">
        <f t="shared" si="45"/>
        <v/>
      </c>
      <c r="B221" s="48"/>
      <c r="C221" s="49"/>
      <c r="D221" s="50"/>
      <c r="E221" s="51"/>
      <c r="F221" s="52">
        <f t="shared" si="46"/>
        <v>0</v>
      </c>
      <c r="G221" s="52">
        <f t="shared" si="47"/>
        <v>0</v>
      </c>
      <c r="H221" s="52">
        <f t="shared" si="48"/>
        <v>0</v>
      </c>
      <c r="I221" s="52">
        <f t="shared" si="49"/>
        <v>0</v>
      </c>
      <c r="J221" s="53" t="str">
        <f t="shared" si="50"/>
        <v>R</v>
      </c>
      <c r="K221" s="54">
        <f t="shared" si="51"/>
        <v>0</v>
      </c>
      <c r="L221" s="55">
        <f t="shared" si="52"/>
        <v>0</v>
      </c>
      <c r="M221" s="56">
        <f t="shared" si="53"/>
        <v>0</v>
      </c>
      <c r="N221" s="56">
        <f t="shared" si="54"/>
        <v>0</v>
      </c>
      <c r="O221" s="57">
        <f t="shared" si="55"/>
        <v>0</v>
      </c>
      <c r="P221" s="45">
        <f t="shared" si="56"/>
        <v>0</v>
      </c>
      <c r="Q221" s="46">
        <f t="shared" si="57"/>
        <v>0</v>
      </c>
      <c r="R221" s="46" t="str">
        <f t="shared" si="58"/>
        <v/>
      </c>
      <c r="S221" s="46" t="str">
        <f t="shared" si="59"/>
        <v/>
      </c>
    </row>
    <row r="222" spans="1:19" ht="17.25" thickTop="1" thickBot="1">
      <c r="A222" s="47" t="str">
        <f t="shared" si="45"/>
        <v/>
      </c>
      <c r="B222" s="48"/>
      <c r="C222" s="49"/>
      <c r="D222" s="50"/>
      <c r="E222" s="51"/>
      <c r="F222" s="52">
        <f t="shared" si="46"/>
        <v>0</v>
      </c>
      <c r="G222" s="52">
        <f t="shared" si="47"/>
        <v>0</v>
      </c>
      <c r="H222" s="52">
        <f t="shared" si="48"/>
        <v>0</v>
      </c>
      <c r="I222" s="52">
        <f t="shared" si="49"/>
        <v>0</v>
      </c>
      <c r="J222" s="53" t="str">
        <f t="shared" si="50"/>
        <v>R</v>
      </c>
      <c r="K222" s="54">
        <f t="shared" si="51"/>
        <v>0</v>
      </c>
      <c r="L222" s="55">
        <f t="shared" si="52"/>
        <v>0</v>
      </c>
      <c r="M222" s="56">
        <f t="shared" si="53"/>
        <v>0</v>
      </c>
      <c r="N222" s="56">
        <f t="shared" si="54"/>
        <v>0</v>
      </c>
      <c r="O222" s="57">
        <f t="shared" si="55"/>
        <v>0</v>
      </c>
      <c r="P222" s="45">
        <f t="shared" si="56"/>
        <v>0</v>
      </c>
      <c r="Q222" s="46">
        <f t="shared" si="57"/>
        <v>0</v>
      </c>
      <c r="R222" s="46" t="str">
        <f t="shared" si="58"/>
        <v/>
      </c>
      <c r="S222" s="46" t="str">
        <f t="shared" si="59"/>
        <v/>
      </c>
    </row>
    <row r="223" spans="1:19" ht="17.25" thickTop="1" thickBot="1">
      <c r="A223" s="47" t="str">
        <f t="shared" si="45"/>
        <v/>
      </c>
      <c r="B223" s="48"/>
      <c r="C223" s="49"/>
      <c r="D223" s="50"/>
      <c r="E223" s="51"/>
      <c r="F223" s="52">
        <f t="shared" si="46"/>
        <v>0</v>
      </c>
      <c r="G223" s="52">
        <f t="shared" si="47"/>
        <v>0</v>
      </c>
      <c r="H223" s="52">
        <f t="shared" si="48"/>
        <v>0</v>
      </c>
      <c r="I223" s="52">
        <f t="shared" si="49"/>
        <v>0</v>
      </c>
      <c r="J223" s="53" t="str">
        <f t="shared" si="50"/>
        <v>R</v>
      </c>
      <c r="K223" s="54">
        <f t="shared" si="51"/>
        <v>0</v>
      </c>
      <c r="L223" s="55">
        <f t="shared" si="52"/>
        <v>0</v>
      </c>
      <c r="M223" s="56">
        <f t="shared" si="53"/>
        <v>0</v>
      </c>
      <c r="N223" s="56">
        <f t="shared" si="54"/>
        <v>0</v>
      </c>
      <c r="O223" s="57">
        <f t="shared" si="55"/>
        <v>0</v>
      </c>
      <c r="P223" s="45">
        <f t="shared" si="56"/>
        <v>0</v>
      </c>
      <c r="Q223" s="46">
        <f t="shared" si="57"/>
        <v>0</v>
      </c>
      <c r="R223" s="46" t="str">
        <f t="shared" si="58"/>
        <v/>
      </c>
      <c r="S223" s="46" t="str">
        <f t="shared" si="59"/>
        <v/>
      </c>
    </row>
    <row r="224" spans="1:19" ht="17.25" thickTop="1" thickBot="1">
      <c r="A224" s="47" t="str">
        <f t="shared" si="45"/>
        <v/>
      </c>
      <c r="B224" s="48"/>
      <c r="C224" s="49"/>
      <c r="D224" s="50"/>
      <c r="E224" s="51"/>
      <c r="F224" s="52">
        <f t="shared" si="46"/>
        <v>0</v>
      </c>
      <c r="G224" s="52">
        <f t="shared" si="47"/>
        <v>0</v>
      </c>
      <c r="H224" s="52">
        <f t="shared" si="48"/>
        <v>0</v>
      </c>
      <c r="I224" s="52">
        <f t="shared" si="49"/>
        <v>0</v>
      </c>
      <c r="J224" s="53" t="str">
        <f t="shared" si="50"/>
        <v>R</v>
      </c>
      <c r="K224" s="54">
        <f t="shared" si="51"/>
        <v>0</v>
      </c>
      <c r="L224" s="55">
        <f t="shared" si="52"/>
        <v>0</v>
      </c>
      <c r="M224" s="56">
        <f t="shared" si="53"/>
        <v>0</v>
      </c>
      <c r="N224" s="56">
        <f t="shared" si="54"/>
        <v>0</v>
      </c>
      <c r="O224" s="57">
        <f t="shared" si="55"/>
        <v>0</v>
      </c>
      <c r="P224" s="45">
        <f t="shared" si="56"/>
        <v>0</v>
      </c>
      <c r="Q224" s="46">
        <f t="shared" si="57"/>
        <v>0</v>
      </c>
      <c r="R224" s="46" t="str">
        <f t="shared" si="58"/>
        <v/>
      </c>
      <c r="S224" s="46" t="str">
        <f t="shared" si="59"/>
        <v/>
      </c>
    </row>
    <row r="225" spans="1:19" ht="17.25" thickTop="1" thickBot="1">
      <c r="A225" s="47" t="str">
        <f t="shared" si="45"/>
        <v/>
      </c>
      <c r="B225" s="48"/>
      <c r="C225" s="49"/>
      <c r="D225" s="50"/>
      <c r="E225" s="51"/>
      <c r="F225" s="52">
        <f t="shared" si="46"/>
        <v>0</v>
      </c>
      <c r="G225" s="52">
        <f t="shared" si="47"/>
        <v>0</v>
      </c>
      <c r="H225" s="52">
        <f t="shared" si="48"/>
        <v>0</v>
      </c>
      <c r="I225" s="52">
        <f t="shared" si="49"/>
        <v>0</v>
      </c>
      <c r="J225" s="53" t="str">
        <f t="shared" si="50"/>
        <v>R</v>
      </c>
      <c r="K225" s="54">
        <f t="shared" si="51"/>
        <v>0</v>
      </c>
      <c r="L225" s="55">
        <f t="shared" si="52"/>
        <v>0</v>
      </c>
      <c r="M225" s="56">
        <f t="shared" si="53"/>
        <v>0</v>
      </c>
      <c r="N225" s="56">
        <f t="shared" si="54"/>
        <v>0</v>
      </c>
      <c r="O225" s="57">
        <f t="shared" si="55"/>
        <v>0</v>
      </c>
      <c r="P225" s="45">
        <f t="shared" si="56"/>
        <v>0</v>
      </c>
      <c r="Q225" s="46">
        <f t="shared" si="57"/>
        <v>0</v>
      </c>
      <c r="R225" s="46" t="str">
        <f t="shared" si="58"/>
        <v/>
      </c>
      <c r="S225" s="46" t="str">
        <f t="shared" si="59"/>
        <v/>
      </c>
    </row>
    <row r="226" spans="1:19" ht="17.25" thickTop="1" thickBot="1">
      <c r="A226" s="47" t="str">
        <f t="shared" si="45"/>
        <v/>
      </c>
      <c r="B226" s="48"/>
      <c r="C226" s="49"/>
      <c r="D226" s="50"/>
      <c r="E226" s="51"/>
      <c r="F226" s="52">
        <f t="shared" si="46"/>
        <v>0</v>
      </c>
      <c r="G226" s="52">
        <f t="shared" si="47"/>
        <v>0</v>
      </c>
      <c r="H226" s="52">
        <f t="shared" si="48"/>
        <v>0</v>
      </c>
      <c r="I226" s="52">
        <f t="shared" si="49"/>
        <v>0</v>
      </c>
      <c r="J226" s="53" t="str">
        <f t="shared" si="50"/>
        <v>R</v>
      </c>
      <c r="K226" s="54">
        <f t="shared" si="51"/>
        <v>0</v>
      </c>
      <c r="L226" s="55">
        <f t="shared" si="52"/>
        <v>0</v>
      </c>
      <c r="M226" s="56">
        <f t="shared" si="53"/>
        <v>0</v>
      </c>
      <c r="N226" s="56">
        <f t="shared" si="54"/>
        <v>0</v>
      </c>
      <c r="O226" s="57">
        <f t="shared" si="55"/>
        <v>0</v>
      </c>
      <c r="P226" s="45">
        <f t="shared" si="56"/>
        <v>0</v>
      </c>
      <c r="Q226" s="46">
        <f t="shared" si="57"/>
        <v>0</v>
      </c>
      <c r="R226" s="46" t="str">
        <f t="shared" si="58"/>
        <v/>
      </c>
      <c r="S226" s="46" t="str">
        <f t="shared" si="59"/>
        <v/>
      </c>
    </row>
    <row r="227" spans="1:19" ht="17.25" thickTop="1" thickBot="1">
      <c r="A227" s="47" t="str">
        <f t="shared" si="45"/>
        <v/>
      </c>
      <c r="B227" s="48"/>
      <c r="C227" s="49"/>
      <c r="D227" s="50"/>
      <c r="E227" s="51"/>
      <c r="F227" s="52">
        <f t="shared" si="46"/>
        <v>0</v>
      </c>
      <c r="G227" s="52">
        <f t="shared" si="47"/>
        <v>0</v>
      </c>
      <c r="H227" s="52">
        <f t="shared" si="48"/>
        <v>0</v>
      </c>
      <c r="I227" s="52">
        <f t="shared" si="49"/>
        <v>0</v>
      </c>
      <c r="J227" s="53" t="str">
        <f t="shared" si="50"/>
        <v>R</v>
      </c>
      <c r="K227" s="54">
        <f t="shared" si="51"/>
        <v>0</v>
      </c>
      <c r="L227" s="55">
        <f t="shared" si="52"/>
        <v>0</v>
      </c>
      <c r="M227" s="56">
        <f t="shared" si="53"/>
        <v>0</v>
      </c>
      <c r="N227" s="56">
        <f t="shared" si="54"/>
        <v>0</v>
      </c>
      <c r="O227" s="57">
        <f t="shared" si="55"/>
        <v>0</v>
      </c>
      <c r="P227" s="45">
        <f t="shared" si="56"/>
        <v>0</v>
      </c>
      <c r="Q227" s="46">
        <f t="shared" si="57"/>
        <v>0</v>
      </c>
      <c r="R227" s="46" t="str">
        <f t="shared" si="58"/>
        <v/>
      </c>
      <c r="S227" s="46" t="str">
        <f t="shared" si="59"/>
        <v/>
      </c>
    </row>
    <row r="228" spans="1:19" ht="17.25" thickTop="1" thickBot="1">
      <c r="A228" s="47" t="str">
        <f t="shared" si="45"/>
        <v/>
      </c>
      <c r="B228" s="48"/>
      <c r="C228" s="49"/>
      <c r="D228" s="50"/>
      <c r="E228" s="51"/>
      <c r="F228" s="52">
        <f t="shared" si="46"/>
        <v>0</v>
      </c>
      <c r="G228" s="52">
        <f t="shared" si="47"/>
        <v>0</v>
      </c>
      <c r="H228" s="52">
        <f t="shared" si="48"/>
        <v>0</v>
      </c>
      <c r="I228" s="52">
        <f t="shared" si="49"/>
        <v>0</v>
      </c>
      <c r="J228" s="53" t="str">
        <f t="shared" si="50"/>
        <v>R</v>
      </c>
      <c r="K228" s="54">
        <f t="shared" si="51"/>
        <v>0</v>
      </c>
      <c r="L228" s="55">
        <f t="shared" si="52"/>
        <v>0</v>
      </c>
      <c r="M228" s="56">
        <f t="shared" si="53"/>
        <v>0</v>
      </c>
      <c r="N228" s="56">
        <f t="shared" si="54"/>
        <v>0</v>
      </c>
      <c r="O228" s="57">
        <f t="shared" si="55"/>
        <v>0</v>
      </c>
      <c r="P228" s="45">
        <f t="shared" si="56"/>
        <v>0</v>
      </c>
      <c r="Q228" s="46">
        <f t="shared" si="57"/>
        <v>0</v>
      </c>
      <c r="R228" s="46" t="str">
        <f t="shared" si="58"/>
        <v/>
      </c>
      <c r="S228" s="46" t="str">
        <f t="shared" si="59"/>
        <v/>
      </c>
    </row>
    <row r="229" spans="1:19" ht="17.25" thickTop="1" thickBot="1">
      <c r="A229" s="47" t="str">
        <f t="shared" si="45"/>
        <v/>
      </c>
      <c r="B229" s="48"/>
      <c r="C229" s="49"/>
      <c r="D229" s="50"/>
      <c r="E229" s="51"/>
      <c r="F229" s="52">
        <f t="shared" si="46"/>
        <v>0</v>
      </c>
      <c r="G229" s="52">
        <f t="shared" si="47"/>
        <v>0</v>
      </c>
      <c r="H229" s="52">
        <f t="shared" si="48"/>
        <v>0</v>
      </c>
      <c r="I229" s="52">
        <f t="shared" si="49"/>
        <v>0</v>
      </c>
      <c r="J229" s="53" t="str">
        <f t="shared" si="50"/>
        <v>R</v>
      </c>
      <c r="K229" s="54">
        <f t="shared" si="51"/>
        <v>0</v>
      </c>
      <c r="L229" s="55">
        <f t="shared" si="52"/>
        <v>0</v>
      </c>
      <c r="M229" s="56">
        <f t="shared" si="53"/>
        <v>0</v>
      </c>
      <c r="N229" s="56">
        <f t="shared" si="54"/>
        <v>0</v>
      </c>
      <c r="O229" s="57">
        <f t="shared" si="55"/>
        <v>0</v>
      </c>
      <c r="P229" s="45">
        <f t="shared" si="56"/>
        <v>0</v>
      </c>
      <c r="Q229" s="46">
        <f t="shared" si="57"/>
        <v>0</v>
      </c>
      <c r="R229" s="46" t="str">
        <f t="shared" si="58"/>
        <v/>
      </c>
      <c r="S229" s="46" t="str">
        <f t="shared" si="59"/>
        <v/>
      </c>
    </row>
    <row r="230" spans="1:19" ht="17.25" thickTop="1" thickBot="1">
      <c r="A230" s="47" t="str">
        <f t="shared" si="45"/>
        <v/>
      </c>
      <c r="B230" s="48"/>
      <c r="C230" s="49"/>
      <c r="D230" s="50"/>
      <c r="E230" s="51"/>
      <c r="F230" s="52">
        <f t="shared" si="46"/>
        <v>0</v>
      </c>
      <c r="G230" s="52">
        <f t="shared" si="47"/>
        <v>0</v>
      </c>
      <c r="H230" s="52">
        <f t="shared" si="48"/>
        <v>0</v>
      </c>
      <c r="I230" s="52">
        <f t="shared" si="49"/>
        <v>0</v>
      </c>
      <c r="J230" s="53" t="str">
        <f t="shared" si="50"/>
        <v>R</v>
      </c>
      <c r="K230" s="54">
        <f t="shared" si="51"/>
        <v>0</v>
      </c>
      <c r="L230" s="55">
        <f t="shared" si="52"/>
        <v>0</v>
      </c>
      <c r="M230" s="56">
        <f t="shared" si="53"/>
        <v>0</v>
      </c>
      <c r="N230" s="56">
        <f t="shared" si="54"/>
        <v>0</v>
      </c>
      <c r="O230" s="57">
        <f t="shared" si="55"/>
        <v>0</v>
      </c>
      <c r="P230" s="45">
        <f t="shared" si="56"/>
        <v>0</v>
      </c>
      <c r="Q230" s="46">
        <f t="shared" si="57"/>
        <v>0</v>
      </c>
      <c r="R230" s="46" t="str">
        <f t="shared" si="58"/>
        <v/>
      </c>
      <c r="S230" s="46" t="str">
        <f t="shared" si="59"/>
        <v/>
      </c>
    </row>
    <row r="231" spans="1:19" ht="17.25" thickTop="1" thickBot="1">
      <c r="A231" s="47" t="str">
        <f t="shared" si="45"/>
        <v/>
      </c>
      <c r="B231" s="48"/>
      <c r="C231" s="49"/>
      <c r="D231" s="50"/>
      <c r="E231" s="51"/>
      <c r="F231" s="52">
        <f t="shared" si="46"/>
        <v>0</v>
      </c>
      <c r="G231" s="52">
        <f t="shared" si="47"/>
        <v>0</v>
      </c>
      <c r="H231" s="52">
        <f t="shared" si="48"/>
        <v>0</v>
      </c>
      <c r="I231" s="52">
        <f t="shared" si="49"/>
        <v>0</v>
      </c>
      <c r="J231" s="53" t="str">
        <f t="shared" si="50"/>
        <v>R</v>
      </c>
      <c r="K231" s="54">
        <f t="shared" si="51"/>
        <v>0</v>
      </c>
      <c r="L231" s="55">
        <f t="shared" si="52"/>
        <v>0</v>
      </c>
      <c r="M231" s="56">
        <f t="shared" si="53"/>
        <v>0</v>
      </c>
      <c r="N231" s="56">
        <f t="shared" si="54"/>
        <v>0</v>
      </c>
      <c r="O231" s="57">
        <f t="shared" si="55"/>
        <v>0</v>
      </c>
      <c r="P231" s="45">
        <f t="shared" si="56"/>
        <v>0</v>
      </c>
      <c r="Q231" s="46">
        <f t="shared" si="57"/>
        <v>0</v>
      </c>
      <c r="R231" s="46" t="str">
        <f t="shared" si="58"/>
        <v/>
      </c>
      <c r="S231" s="46" t="str">
        <f t="shared" si="59"/>
        <v/>
      </c>
    </row>
    <row r="232" spans="1:19" ht="17.25" thickTop="1" thickBot="1">
      <c r="A232" s="47" t="str">
        <f t="shared" si="45"/>
        <v/>
      </c>
      <c r="B232" s="48"/>
      <c r="C232" s="49"/>
      <c r="D232" s="50"/>
      <c r="E232" s="51"/>
      <c r="F232" s="52">
        <f t="shared" si="46"/>
        <v>0</v>
      </c>
      <c r="G232" s="52">
        <f t="shared" si="47"/>
        <v>0</v>
      </c>
      <c r="H232" s="52">
        <f t="shared" si="48"/>
        <v>0</v>
      </c>
      <c r="I232" s="52">
        <f t="shared" si="49"/>
        <v>0</v>
      </c>
      <c r="J232" s="53" t="str">
        <f t="shared" si="50"/>
        <v>R</v>
      </c>
      <c r="K232" s="54">
        <f t="shared" si="51"/>
        <v>0</v>
      </c>
      <c r="L232" s="55">
        <f t="shared" si="52"/>
        <v>0</v>
      </c>
      <c r="M232" s="56">
        <f t="shared" si="53"/>
        <v>0</v>
      </c>
      <c r="N232" s="56">
        <f t="shared" si="54"/>
        <v>0</v>
      </c>
      <c r="O232" s="57">
        <f t="shared" si="55"/>
        <v>0</v>
      </c>
      <c r="P232" s="45">
        <f t="shared" si="56"/>
        <v>0</v>
      </c>
      <c r="Q232" s="46">
        <f t="shared" si="57"/>
        <v>0</v>
      </c>
      <c r="R232" s="46" t="str">
        <f t="shared" si="58"/>
        <v/>
      </c>
      <c r="S232" s="46" t="str">
        <f t="shared" si="59"/>
        <v/>
      </c>
    </row>
    <row r="233" spans="1:19" ht="17.25" thickTop="1" thickBot="1">
      <c r="A233" s="47" t="str">
        <f t="shared" si="45"/>
        <v/>
      </c>
      <c r="B233" s="48"/>
      <c r="C233" s="49"/>
      <c r="D233" s="50"/>
      <c r="E233" s="51"/>
      <c r="F233" s="52">
        <f t="shared" si="46"/>
        <v>0</v>
      </c>
      <c r="G233" s="52">
        <f t="shared" si="47"/>
        <v>0</v>
      </c>
      <c r="H233" s="52">
        <f t="shared" si="48"/>
        <v>0</v>
      </c>
      <c r="I233" s="52">
        <f t="shared" si="49"/>
        <v>0</v>
      </c>
      <c r="J233" s="53" t="str">
        <f t="shared" si="50"/>
        <v>R</v>
      </c>
      <c r="K233" s="54">
        <f t="shared" si="51"/>
        <v>0</v>
      </c>
      <c r="L233" s="55">
        <f t="shared" si="52"/>
        <v>0</v>
      </c>
      <c r="M233" s="56">
        <f t="shared" si="53"/>
        <v>0</v>
      </c>
      <c r="N233" s="56">
        <f t="shared" si="54"/>
        <v>0</v>
      </c>
      <c r="O233" s="57">
        <f t="shared" si="55"/>
        <v>0</v>
      </c>
      <c r="P233" s="45">
        <f t="shared" si="56"/>
        <v>0</v>
      </c>
      <c r="Q233" s="46">
        <f t="shared" si="57"/>
        <v>0</v>
      </c>
      <c r="R233" s="46" t="str">
        <f t="shared" si="58"/>
        <v/>
      </c>
      <c r="S233" s="46" t="str">
        <f t="shared" si="59"/>
        <v/>
      </c>
    </row>
    <row r="234" spans="1:19" ht="17.25" thickTop="1" thickBot="1">
      <c r="A234" s="47" t="str">
        <f t="shared" si="45"/>
        <v/>
      </c>
      <c r="B234" s="48"/>
      <c r="C234" s="49"/>
      <c r="D234" s="50"/>
      <c r="E234" s="51"/>
      <c r="F234" s="52">
        <f t="shared" si="46"/>
        <v>0</v>
      </c>
      <c r="G234" s="52">
        <f t="shared" si="47"/>
        <v>0</v>
      </c>
      <c r="H234" s="52">
        <f t="shared" si="48"/>
        <v>0</v>
      </c>
      <c r="I234" s="52">
        <f t="shared" si="49"/>
        <v>0</v>
      </c>
      <c r="J234" s="53" t="str">
        <f t="shared" si="50"/>
        <v>R</v>
      </c>
      <c r="K234" s="54">
        <f t="shared" si="51"/>
        <v>0</v>
      </c>
      <c r="L234" s="55">
        <f t="shared" si="52"/>
        <v>0</v>
      </c>
      <c r="M234" s="56">
        <f t="shared" si="53"/>
        <v>0</v>
      </c>
      <c r="N234" s="56">
        <f t="shared" si="54"/>
        <v>0</v>
      </c>
      <c r="O234" s="57">
        <f t="shared" si="55"/>
        <v>0</v>
      </c>
      <c r="P234" s="45">
        <f t="shared" si="56"/>
        <v>0</v>
      </c>
      <c r="Q234" s="46">
        <f t="shared" si="57"/>
        <v>0</v>
      </c>
      <c r="R234" s="46" t="str">
        <f t="shared" si="58"/>
        <v/>
      </c>
      <c r="S234" s="46" t="str">
        <f t="shared" si="59"/>
        <v/>
      </c>
    </row>
    <row r="235" spans="1:19" ht="17.25" thickTop="1" thickBot="1">
      <c r="A235" s="47" t="str">
        <f t="shared" si="45"/>
        <v/>
      </c>
      <c r="B235" s="48"/>
      <c r="C235" s="49"/>
      <c r="D235" s="50"/>
      <c r="E235" s="51"/>
      <c r="F235" s="52">
        <f t="shared" si="46"/>
        <v>0</v>
      </c>
      <c r="G235" s="52">
        <f t="shared" si="47"/>
        <v>0</v>
      </c>
      <c r="H235" s="52">
        <f t="shared" si="48"/>
        <v>0</v>
      </c>
      <c r="I235" s="52">
        <f t="shared" si="49"/>
        <v>0</v>
      </c>
      <c r="J235" s="53" t="str">
        <f t="shared" si="50"/>
        <v>R</v>
      </c>
      <c r="K235" s="54">
        <f t="shared" si="51"/>
        <v>0</v>
      </c>
      <c r="L235" s="55">
        <f t="shared" si="52"/>
        <v>0</v>
      </c>
      <c r="M235" s="56">
        <f t="shared" si="53"/>
        <v>0</v>
      </c>
      <c r="N235" s="56">
        <f t="shared" si="54"/>
        <v>0</v>
      </c>
      <c r="O235" s="57">
        <f t="shared" si="55"/>
        <v>0</v>
      </c>
      <c r="P235" s="45">
        <f t="shared" si="56"/>
        <v>0</v>
      </c>
      <c r="Q235" s="46">
        <f t="shared" si="57"/>
        <v>0</v>
      </c>
      <c r="R235" s="46" t="str">
        <f t="shared" si="58"/>
        <v/>
      </c>
      <c r="S235" s="46" t="str">
        <f t="shared" si="59"/>
        <v/>
      </c>
    </row>
    <row r="236" spans="1:19" ht="17.25" thickTop="1" thickBot="1">
      <c r="A236" s="47" t="str">
        <f t="shared" si="45"/>
        <v/>
      </c>
      <c r="B236" s="48"/>
      <c r="C236" s="49"/>
      <c r="D236" s="50"/>
      <c r="E236" s="51"/>
      <c r="F236" s="52">
        <f t="shared" si="46"/>
        <v>0</v>
      </c>
      <c r="G236" s="52">
        <f t="shared" si="47"/>
        <v>0</v>
      </c>
      <c r="H236" s="52">
        <f t="shared" si="48"/>
        <v>0</v>
      </c>
      <c r="I236" s="52">
        <f t="shared" si="49"/>
        <v>0</v>
      </c>
      <c r="J236" s="53" t="str">
        <f t="shared" si="50"/>
        <v>R</v>
      </c>
      <c r="K236" s="54">
        <f t="shared" si="51"/>
        <v>0</v>
      </c>
      <c r="L236" s="55">
        <f t="shared" si="52"/>
        <v>0</v>
      </c>
      <c r="M236" s="56">
        <f t="shared" si="53"/>
        <v>0</v>
      </c>
      <c r="N236" s="56">
        <f t="shared" si="54"/>
        <v>0</v>
      </c>
      <c r="O236" s="57">
        <f t="shared" si="55"/>
        <v>0</v>
      </c>
      <c r="P236" s="45">
        <f t="shared" si="56"/>
        <v>0</v>
      </c>
      <c r="Q236" s="46">
        <f t="shared" si="57"/>
        <v>0</v>
      </c>
      <c r="R236" s="46" t="str">
        <f t="shared" si="58"/>
        <v/>
      </c>
      <c r="S236" s="46" t="str">
        <f t="shared" si="59"/>
        <v/>
      </c>
    </row>
    <row r="237" spans="1:19" ht="17.25" thickTop="1" thickBot="1">
      <c r="A237" s="47" t="str">
        <f t="shared" si="45"/>
        <v/>
      </c>
      <c r="B237" s="48"/>
      <c r="C237" s="49"/>
      <c r="D237" s="50"/>
      <c r="E237" s="51"/>
      <c r="F237" s="52">
        <f t="shared" si="46"/>
        <v>0</v>
      </c>
      <c r="G237" s="52">
        <f t="shared" si="47"/>
        <v>0</v>
      </c>
      <c r="H237" s="52">
        <f t="shared" si="48"/>
        <v>0</v>
      </c>
      <c r="I237" s="52">
        <f t="shared" si="49"/>
        <v>0</v>
      </c>
      <c r="J237" s="53" t="str">
        <f t="shared" si="50"/>
        <v>R</v>
      </c>
      <c r="K237" s="54">
        <f t="shared" si="51"/>
        <v>0</v>
      </c>
      <c r="L237" s="55">
        <f t="shared" si="52"/>
        <v>0</v>
      </c>
      <c r="M237" s="56">
        <f t="shared" si="53"/>
        <v>0</v>
      </c>
      <c r="N237" s="56">
        <f t="shared" si="54"/>
        <v>0</v>
      </c>
      <c r="O237" s="57">
        <f t="shared" si="55"/>
        <v>0</v>
      </c>
      <c r="P237" s="45">
        <f t="shared" si="56"/>
        <v>0</v>
      </c>
      <c r="Q237" s="46">
        <f t="shared" si="57"/>
        <v>0</v>
      </c>
      <c r="R237" s="46" t="str">
        <f t="shared" si="58"/>
        <v/>
      </c>
      <c r="S237" s="46" t="str">
        <f t="shared" si="59"/>
        <v/>
      </c>
    </row>
    <row r="238" spans="1:19" ht="17.25" thickTop="1" thickBot="1">
      <c r="A238" s="47" t="str">
        <f t="shared" si="45"/>
        <v/>
      </c>
      <c r="B238" s="48"/>
      <c r="C238" s="49"/>
      <c r="D238" s="50"/>
      <c r="E238" s="51"/>
      <c r="F238" s="52">
        <f t="shared" si="46"/>
        <v>0</v>
      </c>
      <c r="G238" s="52">
        <f t="shared" si="47"/>
        <v>0</v>
      </c>
      <c r="H238" s="52">
        <f t="shared" si="48"/>
        <v>0</v>
      </c>
      <c r="I238" s="52">
        <f t="shared" si="49"/>
        <v>0</v>
      </c>
      <c r="J238" s="53" t="str">
        <f t="shared" si="50"/>
        <v>R</v>
      </c>
      <c r="K238" s="54">
        <f t="shared" si="51"/>
        <v>0</v>
      </c>
      <c r="L238" s="55">
        <f t="shared" si="52"/>
        <v>0</v>
      </c>
      <c r="M238" s="56">
        <f t="shared" si="53"/>
        <v>0</v>
      </c>
      <c r="N238" s="56">
        <f t="shared" si="54"/>
        <v>0</v>
      </c>
      <c r="O238" s="57">
        <f t="shared" si="55"/>
        <v>0</v>
      </c>
      <c r="P238" s="45">
        <f t="shared" si="56"/>
        <v>0</v>
      </c>
      <c r="Q238" s="46">
        <f t="shared" si="57"/>
        <v>0</v>
      </c>
      <c r="R238" s="46" t="str">
        <f t="shared" si="58"/>
        <v/>
      </c>
      <c r="S238" s="46" t="str">
        <f t="shared" si="59"/>
        <v/>
      </c>
    </row>
    <row r="239" spans="1:19" ht="17.25" thickTop="1" thickBot="1">
      <c r="A239" s="47" t="str">
        <f t="shared" si="45"/>
        <v/>
      </c>
      <c r="B239" s="48"/>
      <c r="C239" s="49"/>
      <c r="D239" s="50"/>
      <c r="E239" s="51"/>
      <c r="F239" s="52">
        <f t="shared" si="46"/>
        <v>0</v>
      </c>
      <c r="G239" s="52">
        <f t="shared" si="47"/>
        <v>0</v>
      </c>
      <c r="H239" s="52">
        <f t="shared" si="48"/>
        <v>0</v>
      </c>
      <c r="I239" s="52">
        <f t="shared" si="49"/>
        <v>0</v>
      </c>
      <c r="J239" s="53" t="str">
        <f t="shared" si="50"/>
        <v>R</v>
      </c>
      <c r="K239" s="54">
        <f t="shared" si="51"/>
        <v>0</v>
      </c>
      <c r="L239" s="55">
        <f t="shared" si="52"/>
        <v>0</v>
      </c>
      <c r="M239" s="56">
        <f t="shared" si="53"/>
        <v>0</v>
      </c>
      <c r="N239" s="56">
        <f t="shared" si="54"/>
        <v>0</v>
      </c>
      <c r="O239" s="57">
        <f t="shared" si="55"/>
        <v>0</v>
      </c>
      <c r="P239" s="45">
        <f t="shared" si="56"/>
        <v>0</v>
      </c>
      <c r="Q239" s="46">
        <f t="shared" si="57"/>
        <v>0</v>
      </c>
      <c r="R239" s="46" t="str">
        <f t="shared" si="58"/>
        <v/>
      </c>
      <c r="S239" s="46" t="str">
        <f t="shared" si="59"/>
        <v/>
      </c>
    </row>
    <row r="240" spans="1:19" ht="17.25" thickTop="1" thickBot="1">
      <c r="A240" s="47" t="str">
        <f t="shared" si="45"/>
        <v/>
      </c>
      <c r="B240" s="48"/>
      <c r="C240" s="49"/>
      <c r="D240" s="50"/>
      <c r="E240" s="51"/>
      <c r="F240" s="52">
        <f t="shared" si="46"/>
        <v>0</v>
      </c>
      <c r="G240" s="52">
        <f t="shared" si="47"/>
        <v>0</v>
      </c>
      <c r="H240" s="52">
        <f t="shared" si="48"/>
        <v>0</v>
      </c>
      <c r="I240" s="52">
        <f t="shared" si="49"/>
        <v>0</v>
      </c>
      <c r="J240" s="53" t="str">
        <f t="shared" si="50"/>
        <v>R</v>
      </c>
      <c r="K240" s="54">
        <f t="shared" si="51"/>
        <v>0</v>
      </c>
      <c r="L240" s="55">
        <f t="shared" si="52"/>
        <v>0</v>
      </c>
      <c r="M240" s="56">
        <f t="shared" si="53"/>
        <v>0</v>
      </c>
      <c r="N240" s="56">
        <f t="shared" si="54"/>
        <v>0</v>
      </c>
      <c r="O240" s="57">
        <f t="shared" si="55"/>
        <v>0</v>
      </c>
      <c r="P240" s="45">
        <f t="shared" si="56"/>
        <v>0</v>
      </c>
      <c r="Q240" s="46">
        <f t="shared" si="57"/>
        <v>0</v>
      </c>
      <c r="R240" s="46" t="str">
        <f t="shared" si="58"/>
        <v/>
      </c>
      <c r="S240" s="46" t="str">
        <f t="shared" si="59"/>
        <v/>
      </c>
    </row>
    <row r="241" spans="1:19" ht="17.25" thickTop="1" thickBot="1">
      <c r="A241" s="47" t="str">
        <f t="shared" si="45"/>
        <v/>
      </c>
      <c r="B241" s="48"/>
      <c r="C241" s="49"/>
      <c r="D241" s="50"/>
      <c r="E241" s="51"/>
      <c r="F241" s="52">
        <f t="shared" si="46"/>
        <v>0</v>
      </c>
      <c r="G241" s="52">
        <f t="shared" si="47"/>
        <v>0</v>
      </c>
      <c r="H241" s="52">
        <f t="shared" si="48"/>
        <v>0</v>
      </c>
      <c r="I241" s="52">
        <f t="shared" si="49"/>
        <v>0</v>
      </c>
      <c r="J241" s="53" t="str">
        <f t="shared" si="50"/>
        <v>R</v>
      </c>
      <c r="K241" s="54">
        <f t="shared" si="51"/>
        <v>0</v>
      </c>
      <c r="L241" s="55">
        <f t="shared" si="52"/>
        <v>0</v>
      </c>
      <c r="M241" s="56">
        <f t="shared" si="53"/>
        <v>0</v>
      </c>
      <c r="N241" s="56">
        <f t="shared" si="54"/>
        <v>0</v>
      </c>
      <c r="O241" s="57">
        <f t="shared" si="55"/>
        <v>0</v>
      </c>
      <c r="P241" s="45">
        <f t="shared" si="56"/>
        <v>0</v>
      </c>
      <c r="Q241" s="46">
        <f t="shared" si="57"/>
        <v>0</v>
      </c>
      <c r="R241" s="46" t="str">
        <f t="shared" si="58"/>
        <v/>
      </c>
      <c r="S241" s="46" t="str">
        <f t="shared" si="59"/>
        <v/>
      </c>
    </row>
    <row r="242" spans="1:19" ht="17.25" thickTop="1" thickBot="1">
      <c r="A242" s="47" t="str">
        <f t="shared" si="45"/>
        <v/>
      </c>
      <c r="B242" s="48"/>
      <c r="C242" s="49"/>
      <c r="D242" s="50"/>
      <c r="E242" s="51"/>
      <c r="F242" s="52">
        <f t="shared" si="46"/>
        <v>0</v>
      </c>
      <c r="G242" s="52">
        <f t="shared" si="47"/>
        <v>0</v>
      </c>
      <c r="H242" s="52">
        <f t="shared" si="48"/>
        <v>0</v>
      </c>
      <c r="I242" s="52">
        <f t="shared" si="49"/>
        <v>0</v>
      </c>
      <c r="J242" s="53" t="str">
        <f t="shared" si="50"/>
        <v>R</v>
      </c>
      <c r="K242" s="54">
        <f t="shared" si="51"/>
        <v>0</v>
      </c>
      <c r="L242" s="55">
        <f t="shared" si="52"/>
        <v>0</v>
      </c>
      <c r="M242" s="56">
        <f t="shared" si="53"/>
        <v>0</v>
      </c>
      <c r="N242" s="56">
        <f t="shared" si="54"/>
        <v>0</v>
      </c>
      <c r="O242" s="57">
        <f t="shared" si="55"/>
        <v>0</v>
      </c>
      <c r="P242" s="45">
        <f t="shared" si="56"/>
        <v>0</v>
      </c>
      <c r="Q242" s="46">
        <f t="shared" si="57"/>
        <v>0</v>
      </c>
      <c r="R242" s="46" t="str">
        <f t="shared" si="58"/>
        <v/>
      </c>
      <c r="S242" s="46" t="str">
        <f t="shared" si="59"/>
        <v/>
      </c>
    </row>
    <row r="243" spans="1:19" ht="17.25" thickTop="1" thickBot="1">
      <c r="A243" s="47" t="str">
        <f t="shared" si="45"/>
        <v/>
      </c>
      <c r="B243" s="48"/>
      <c r="C243" s="49"/>
      <c r="D243" s="50"/>
      <c r="E243" s="51"/>
      <c r="F243" s="52">
        <f t="shared" si="46"/>
        <v>0</v>
      </c>
      <c r="G243" s="52">
        <f t="shared" si="47"/>
        <v>0</v>
      </c>
      <c r="H243" s="52">
        <f t="shared" si="48"/>
        <v>0</v>
      </c>
      <c r="I243" s="52">
        <f t="shared" si="49"/>
        <v>0</v>
      </c>
      <c r="J243" s="53" t="str">
        <f t="shared" si="50"/>
        <v>R</v>
      </c>
      <c r="K243" s="54">
        <f t="shared" si="51"/>
        <v>0</v>
      </c>
      <c r="L243" s="55">
        <f t="shared" si="52"/>
        <v>0</v>
      </c>
      <c r="M243" s="56">
        <f t="shared" si="53"/>
        <v>0</v>
      </c>
      <c r="N243" s="56">
        <f t="shared" si="54"/>
        <v>0</v>
      </c>
      <c r="O243" s="57">
        <f t="shared" si="55"/>
        <v>0</v>
      </c>
      <c r="P243" s="45">
        <f t="shared" si="56"/>
        <v>0</v>
      </c>
      <c r="Q243" s="46">
        <f t="shared" si="57"/>
        <v>0</v>
      </c>
      <c r="R243" s="46" t="str">
        <f t="shared" si="58"/>
        <v/>
      </c>
      <c r="S243" s="46" t="str">
        <f t="shared" si="59"/>
        <v/>
      </c>
    </row>
    <row r="244" spans="1:19" ht="17.25" thickTop="1" thickBot="1">
      <c r="A244" s="47" t="str">
        <f t="shared" si="45"/>
        <v/>
      </c>
      <c r="B244" s="48"/>
      <c r="C244" s="49"/>
      <c r="D244" s="50"/>
      <c r="E244" s="51"/>
      <c r="F244" s="52">
        <f t="shared" si="46"/>
        <v>0</v>
      </c>
      <c r="G244" s="52">
        <f t="shared" si="47"/>
        <v>0</v>
      </c>
      <c r="H244" s="52">
        <f t="shared" si="48"/>
        <v>0</v>
      </c>
      <c r="I244" s="52">
        <f t="shared" si="49"/>
        <v>0</v>
      </c>
      <c r="J244" s="53" t="str">
        <f t="shared" si="50"/>
        <v>R</v>
      </c>
      <c r="K244" s="54">
        <f t="shared" si="51"/>
        <v>0</v>
      </c>
      <c r="L244" s="55">
        <f t="shared" si="52"/>
        <v>0</v>
      </c>
      <c r="M244" s="56">
        <f t="shared" si="53"/>
        <v>0</v>
      </c>
      <c r="N244" s="56">
        <f t="shared" si="54"/>
        <v>0</v>
      </c>
      <c r="O244" s="57">
        <f t="shared" si="55"/>
        <v>0</v>
      </c>
      <c r="P244" s="45">
        <f t="shared" si="56"/>
        <v>0</v>
      </c>
      <c r="Q244" s="46">
        <f t="shared" si="57"/>
        <v>0</v>
      </c>
      <c r="R244" s="46" t="str">
        <f t="shared" si="58"/>
        <v/>
      </c>
      <c r="S244" s="46" t="str">
        <f t="shared" si="59"/>
        <v/>
      </c>
    </row>
    <row r="245" spans="1:19" ht="17.25" thickTop="1" thickBot="1">
      <c r="A245" s="47" t="str">
        <f t="shared" si="45"/>
        <v/>
      </c>
      <c r="B245" s="48"/>
      <c r="C245" s="49"/>
      <c r="D245" s="50"/>
      <c r="E245" s="51"/>
      <c r="F245" s="52">
        <f t="shared" si="46"/>
        <v>0</v>
      </c>
      <c r="G245" s="52">
        <f t="shared" si="47"/>
        <v>0</v>
      </c>
      <c r="H245" s="52">
        <f t="shared" si="48"/>
        <v>0</v>
      </c>
      <c r="I245" s="52">
        <f t="shared" si="49"/>
        <v>0</v>
      </c>
      <c r="J245" s="53" t="str">
        <f t="shared" si="50"/>
        <v>R</v>
      </c>
      <c r="K245" s="54">
        <f t="shared" si="51"/>
        <v>0</v>
      </c>
      <c r="L245" s="55">
        <f t="shared" si="52"/>
        <v>0</v>
      </c>
      <c r="M245" s="56">
        <f t="shared" si="53"/>
        <v>0</v>
      </c>
      <c r="N245" s="56">
        <f t="shared" si="54"/>
        <v>0</v>
      </c>
      <c r="O245" s="57">
        <f t="shared" si="55"/>
        <v>0</v>
      </c>
      <c r="P245" s="45">
        <f t="shared" si="56"/>
        <v>0</v>
      </c>
      <c r="Q245" s="46">
        <f t="shared" si="57"/>
        <v>0</v>
      </c>
      <c r="R245" s="46" t="str">
        <f t="shared" si="58"/>
        <v/>
      </c>
      <c r="S245" s="46" t="str">
        <f t="shared" si="59"/>
        <v/>
      </c>
    </row>
    <row r="246" spans="1:19" ht="17.25" thickTop="1" thickBot="1">
      <c r="A246" s="47" t="str">
        <f t="shared" si="45"/>
        <v/>
      </c>
      <c r="B246" s="48"/>
      <c r="C246" s="49"/>
      <c r="D246" s="50"/>
      <c r="E246" s="51"/>
      <c r="F246" s="52">
        <f t="shared" si="46"/>
        <v>0</v>
      </c>
      <c r="G246" s="52">
        <f t="shared" si="47"/>
        <v>0</v>
      </c>
      <c r="H246" s="52">
        <f t="shared" si="48"/>
        <v>0</v>
      </c>
      <c r="I246" s="52">
        <f t="shared" si="49"/>
        <v>0</v>
      </c>
      <c r="J246" s="53" t="str">
        <f t="shared" si="50"/>
        <v>R</v>
      </c>
      <c r="K246" s="54">
        <f t="shared" si="51"/>
        <v>0</v>
      </c>
      <c r="L246" s="55">
        <f t="shared" si="52"/>
        <v>0</v>
      </c>
      <c r="M246" s="56">
        <f t="shared" si="53"/>
        <v>0</v>
      </c>
      <c r="N246" s="56">
        <f t="shared" si="54"/>
        <v>0</v>
      </c>
      <c r="O246" s="57">
        <f t="shared" si="55"/>
        <v>0</v>
      </c>
      <c r="P246" s="45">
        <f t="shared" si="56"/>
        <v>0</v>
      </c>
      <c r="Q246" s="46">
        <f t="shared" si="57"/>
        <v>0</v>
      </c>
      <c r="R246" s="46" t="str">
        <f t="shared" si="58"/>
        <v/>
      </c>
      <c r="S246" s="46" t="str">
        <f t="shared" si="59"/>
        <v/>
      </c>
    </row>
    <row r="247" spans="1:19" ht="17.25" thickTop="1" thickBot="1">
      <c r="A247" s="47" t="str">
        <f t="shared" si="45"/>
        <v/>
      </c>
      <c r="B247" s="48"/>
      <c r="C247" s="49"/>
      <c r="D247" s="50"/>
      <c r="E247" s="51"/>
      <c r="F247" s="52">
        <f t="shared" si="46"/>
        <v>0</v>
      </c>
      <c r="G247" s="52">
        <f t="shared" si="47"/>
        <v>0</v>
      </c>
      <c r="H247" s="52">
        <f t="shared" si="48"/>
        <v>0</v>
      </c>
      <c r="I247" s="52">
        <f t="shared" si="49"/>
        <v>0</v>
      </c>
      <c r="J247" s="53" t="str">
        <f t="shared" si="50"/>
        <v>R</v>
      </c>
      <c r="K247" s="54">
        <f t="shared" si="51"/>
        <v>0</v>
      </c>
      <c r="L247" s="55">
        <f t="shared" si="52"/>
        <v>0</v>
      </c>
      <c r="M247" s="56">
        <f t="shared" si="53"/>
        <v>0</v>
      </c>
      <c r="N247" s="56">
        <f t="shared" si="54"/>
        <v>0</v>
      </c>
      <c r="O247" s="57">
        <f t="shared" si="55"/>
        <v>0</v>
      </c>
      <c r="P247" s="45">
        <f t="shared" si="56"/>
        <v>0</v>
      </c>
      <c r="Q247" s="46">
        <f t="shared" si="57"/>
        <v>0</v>
      </c>
      <c r="R247" s="46" t="str">
        <f t="shared" si="58"/>
        <v/>
      </c>
      <c r="S247" s="46" t="str">
        <f t="shared" si="59"/>
        <v/>
      </c>
    </row>
    <row r="248" spans="1:19" ht="17.25" thickTop="1" thickBot="1">
      <c r="A248" s="47" t="str">
        <f t="shared" si="45"/>
        <v/>
      </c>
      <c r="B248" s="48"/>
      <c r="C248" s="49"/>
      <c r="D248" s="50"/>
      <c r="E248" s="51"/>
      <c r="F248" s="52">
        <f t="shared" si="46"/>
        <v>0</v>
      </c>
      <c r="G248" s="52">
        <f t="shared" si="47"/>
        <v>0</v>
      </c>
      <c r="H248" s="52">
        <f t="shared" si="48"/>
        <v>0</v>
      </c>
      <c r="I248" s="52">
        <f t="shared" si="49"/>
        <v>0</v>
      </c>
      <c r="J248" s="53" t="str">
        <f t="shared" si="50"/>
        <v>R</v>
      </c>
      <c r="K248" s="54">
        <f t="shared" si="51"/>
        <v>0</v>
      </c>
      <c r="L248" s="55">
        <f t="shared" si="52"/>
        <v>0</v>
      </c>
      <c r="M248" s="56">
        <f t="shared" si="53"/>
        <v>0</v>
      </c>
      <c r="N248" s="56">
        <f t="shared" si="54"/>
        <v>0</v>
      </c>
      <c r="O248" s="57">
        <f t="shared" si="55"/>
        <v>0</v>
      </c>
      <c r="P248" s="45">
        <f t="shared" si="56"/>
        <v>0</v>
      </c>
      <c r="Q248" s="46">
        <f t="shared" si="57"/>
        <v>0</v>
      </c>
      <c r="R248" s="46" t="str">
        <f t="shared" si="58"/>
        <v/>
      </c>
      <c r="S248" s="46" t="str">
        <f t="shared" si="59"/>
        <v/>
      </c>
    </row>
    <row r="249" spans="1:19" ht="17.25" thickTop="1" thickBot="1">
      <c r="A249" s="47" t="str">
        <f t="shared" si="45"/>
        <v/>
      </c>
      <c r="B249" s="48"/>
      <c r="C249" s="49"/>
      <c r="D249" s="50"/>
      <c r="E249" s="51"/>
      <c r="F249" s="52">
        <f t="shared" si="46"/>
        <v>0</v>
      </c>
      <c r="G249" s="52">
        <f t="shared" si="47"/>
        <v>0</v>
      </c>
      <c r="H249" s="52">
        <f t="shared" si="48"/>
        <v>0</v>
      </c>
      <c r="I249" s="52">
        <f t="shared" si="49"/>
        <v>0</v>
      </c>
      <c r="J249" s="53" t="str">
        <f t="shared" si="50"/>
        <v>R</v>
      </c>
      <c r="K249" s="54">
        <f t="shared" si="51"/>
        <v>0</v>
      </c>
      <c r="L249" s="55">
        <f t="shared" si="52"/>
        <v>0</v>
      </c>
      <c r="M249" s="56">
        <f t="shared" si="53"/>
        <v>0</v>
      </c>
      <c r="N249" s="56">
        <f t="shared" si="54"/>
        <v>0</v>
      </c>
      <c r="O249" s="57">
        <f t="shared" si="55"/>
        <v>0</v>
      </c>
      <c r="P249" s="45">
        <f t="shared" si="56"/>
        <v>0</v>
      </c>
      <c r="Q249" s="46">
        <f t="shared" si="57"/>
        <v>0</v>
      </c>
      <c r="R249" s="46" t="str">
        <f t="shared" si="58"/>
        <v/>
      </c>
      <c r="S249" s="46" t="str">
        <f t="shared" si="59"/>
        <v/>
      </c>
    </row>
    <row r="250" spans="1:19">
      <c r="A250" s="59" t="str">
        <f t="shared" si="45"/>
        <v/>
      </c>
      <c r="B250" s="25"/>
    </row>
    <row r="251" spans="1:19">
      <c r="A251" s="59" t="str">
        <f t="shared" si="45"/>
        <v/>
      </c>
      <c r="B251" s="25"/>
    </row>
    <row r="252" spans="1:19">
      <c r="A252" s="59" t="str">
        <f t="shared" si="45"/>
        <v/>
      </c>
      <c r="B252" s="25"/>
    </row>
    <row r="253" spans="1:19">
      <c r="A253" s="59" t="str">
        <f t="shared" si="45"/>
        <v/>
      </c>
      <c r="B253" s="25"/>
    </row>
    <row r="254" spans="1:19">
      <c r="A254" s="59" t="str">
        <f t="shared" si="45"/>
        <v/>
      </c>
      <c r="B254" s="25"/>
    </row>
    <row r="255" spans="1:19">
      <c r="A255" s="59" t="str">
        <f t="shared" si="45"/>
        <v/>
      </c>
      <c r="B255" s="25"/>
    </row>
    <row r="256" spans="1:19">
      <c r="A256" s="59" t="str">
        <f t="shared" si="45"/>
        <v/>
      </c>
      <c r="B256" s="25"/>
    </row>
    <row r="257" spans="1:2">
      <c r="A257" s="59" t="str">
        <f t="shared" si="45"/>
        <v/>
      </c>
      <c r="B257" s="25"/>
    </row>
    <row r="258" spans="1:2">
      <c r="A258" s="59" t="str">
        <f t="shared" si="45"/>
        <v/>
      </c>
      <c r="B258" s="25"/>
    </row>
    <row r="259" spans="1:2">
      <c r="A259" s="59" t="str">
        <f t="shared" si="45"/>
        <v/>
      </c>
      <c r="B259" s="25"/>
    </row>
    <row r="260" spans="1:2">
      <c r="A260" s="59" t="str">
        <f t="shared" si="45"/>
        <v/>
      </c>
      <c r="B260" s="25"/>
    </row>
    <row r="261" spans="1:2">
      <c r="A261" s="59" t="str">
        <f t="shared" si="45"/>
        <v/>
      </c>
      <c r="B261" s="25"/>
    </row>
    <row r="262" spans="1:2">
      <c r="A262" s="59" t="str">
        <f t="shared" si="45"/>
        <v/>
      </c>
      <c r="B262" s="25"/>
    </row>
    <row r="263" spans="1:2">
      <c r="A263" s="59" t="str">
        <f t="shared" si="45"/>
        <v/>
      </c>
      <c r="B263" s="25"/>
    </row>
    <row r="264" spans="1:2">
      <c r="A264" s="59" t="str">
        <f t="shared" si="45"/>
        <v/>
      </c>
      <c r="B264" s="25"/>
    </row>
    <row r="265" spans="1:2">
      <c r="A265" s="59" t="str">
        <f t="shared" ref="A265:A267" si="60">IF(B265&lt;&gt;"",ROW()-7,"")</f>
        <v/>
      </c>
      <c r="B265" s="25"/>
    </row>
    <row r="266" spans="1:2">
      <c r="A266" s="59" t="str">
        <f t="shared" si="60"/>
        <v/>
      </c>
      <c r="B266" s="25"/>
    </row>
    <row r="267" spans="1:2">
      <c r="A267" s="59" t="str">
        <f t="shared" si="60"/>
        <v/>
      </c>
      <c r="B267" s="25"/>
    </row>
  </sheetData>
  <dataValidations count="4">
    <dataValidation type="custom" allowBlank="1" showInputMessage="1" showErrorMessage="1" errorTitle="تنبية بالتكرار" error="موديل سبق ادخالة" sqref="B8:B249 IX8:IX249 ST8:ST249 ACP8:ACP249 AML8:AML249 AWH8:AWH249 BGD8:BGD249 BPZ8:BPZ249 BZV8:BZV249 CJR8:CJR249 CTN8:CTN249 DDJ8:DDJ249 DNF8:DNF249 DXB8:DXB249 EGX8:EGX249 EQT8:EQT249 FAP8:FAP249 FKL8:FKL249 FUH8:FUH249 GED8:GED249 GNZ8:GNZ249 GXV8:GXV249 HHR8:HHR249 HRN8:HRN249 IBJ8:IBJ249 ILF8:ILF249 IVB8:IVB249 JEX8:JEX249 JOT8:JOT249 JYP8:JYP249 KIL8:KIL249 KSH8:KSH249 LCD8:LCD249 LLZ8:LLZ249 LVV8:LVV249 MFR8:MFR249 MPN8:MPN249 MZJ8:MZJ249 NJF8:NJF249 NTB8:NTB249 OCX8:OCX249 OMT8:OMT249 OWP8:OWP249 PGL8:PGL249 PQH8:PQH249 QAD8:QAD249 QJZ8:QJZ249 QTV8:QTV249 RDR8:RDR249 RNN8:RNN249 RXJ8:RXJ249 SHF8:SHF249 SRB8:SRB249 TAX8:TAX249 TKT8:TKT249 TUP8:TUP249 UEL8:UEL249 UOH8:UOH249 UYD8:UYD249 VHZ8:VHZ249 VRV8:VRV249 WBR8:WBR249 WLN8:WLN249 WVJ8:WVJ249 B65544:B65785 IX65544:IX65785 ST65544:ST65785 ACP65544:ACP65785 AML65544:AML65785 AWH65544:AWH65785 BGD65544:BGD65785 BPZ65544:BPZ65785 BZV65544:BZV65785 CJR65544:CJR65785 CTN65544:CTN65785 DDJ65544:DDJ65785 DNF65544:DNF65785 DXB65544:DXB65785 EGX65544:EGX65785 EQT65544:EQT65785 FAP65544:FAP65785 FKL65544:FKL65785 FUH65544:FUH65785 GED65544:GED65785 GNZ65544:GNZ65785 GXV65544:GXV65785 HHR65544:HHR65785 HRN65544:HRN65785 IBJ65544:IBJ65785 ILF65544:ILF65785 IVB65544:IVB65785 JEX65544:JEX65785 JOT65544:JOT65785 JYP65544:JYP65785 KIL65544:KIL65785 KSH65544:KSH65785 LCD65544:LCD65785 LLZ65544:LLZ65785 LVV65544:LVV65785 MFR65544:MFR65785 MPN65544:MPN65785 MZJ65544:MZJ65785 NJF65544:NJF65785 NTB65544:NTB65785 OCX65544:OCX65785 OMT65544:OMT65785 OWP65544:OWP65785 PGL65544:PGL65785 PQH65544:PQH65785 QAD65544:QAD65785 QJZ65544:QJZ65785 QTV65544:QTV65785 RDR65544:RDR65785 RNN65544:RNN65785 RXJ65544:RXJ65785 SHF65544:SHF65785 SRB65544:SRB65785 TAX65544:TAX65785 TKT65544:TKT65785 TUP65544:TUP65785 UEL65544:UEL65785 UOH65544:UOH65785 UYD65544:UYD65785 VHZ65544:VHZ65785 VRV65544:VRV65785 WBR65544:WBR65785 WLN65544:WLN65785 WVJ65544:WVJ65785 B131080:B131321 IX131080:IX131321 ST131080:ST131321 ACP131080:ACP131321 AML131080:AML131321 AWH131080:AWH131321 BGD131080:BGD131321 BPZ131080:BPZ131321 BZV131080:BZV131321 CJR131080:CJR131321 CTN131080:CTN131321 DDJ131080:DDJ131321 DNF131080:DNF131321 DXB131080:DXB131321 EGX131080:EGX131321 EQT131080:EQT131321 FAP131080:FAP131321 FKL131080:FKL131321 FUH131080:FUH131321 GED131080:GED131321 GNZ131080:GNZ131321 GXV131080:GXV131321 HHR131080:HHR131321 HRN131080:HRN131321 IBJ131080:IBJ131321 ILF131080:ILF131321 IVB131080:IVB131321 JEX131080:JEX131321 JOT131080:JOT131321 JYP131080:JYP131321 KIL131080:KIL131321 KSH131080:KSH131321 LCD131080:LCD131321 LLZ131080:LLZ131321 LVV131080:LVV131321 MFR131080:MFR131321 MPN131080:MPN131321 MZJ131080:MZJ131321 NJF131080:NJF131321 NTB131080:NTB131321 OCX131080:OCX131321 OMT131080:OMT131321 OWP131080:OWP131321 PGL131080:PGL131321 PQH131080:PQH131321 QAD131080:QAD131321 QJZ131080:QJZ131321 QTV131080:QTV131321 RDR131080:RDR131321 RNN131080:RNN131321 RXJ131080:RXJ131321 SHF131080:SHF131321 SRB131080:SRB131321 TAX131080:TAX131321 TKT131080:TKT131321 TUP131080:TUP131321 UEL131080:UEL131321 UOH131080:UOH131321 UYD131080:UYD131321 VHZ131080:VHZ131321 VRV131080:VRV131321 WBR131080:WBR131321 WLN131080:WLN131321 WVJ131080:WVJ131321 B196616:B196857 IX196616:IX196857 ST196616:ST196857 ACP196616:ACP196857 AML196616:AML196857 AWH196616:AWH196857 BGD196616:BGD196857 BPZ196616:BPZ196857 BZV196616:BZV196857 CJR196616:CJR196857 CTN196616:CTN196857 DDJ196616:DDJ196857 DNF196616:DNF196857 DXB196616:DXB196857 EGX196616:EGX196857 EQT196616:EQT196857 FAP196616:FAP196857 FKL196616:FKL196857 FUH196616:FUH196857 GED196616:GED196857 GNZ196616:GNZ196857 GXV196616:GXV196857 HHR196616:HHR196857 HRN196616:HRN196857 IBJ196616:IBJ196857 ILF196616:ILF196857 IVB196616:IVB196857 JEX196616:JEX196857 JOT196616:JOT196857 JYP196616:JYP196857 KIL196616:KIL196857 KSH196616:KSH196857 LCD196616:LCD196857 LLZ196616:LLZ196857 LVV196616:LVV196857 MFR196616:MFR196857 MPN196616:MPN196857 MZJ196616:MZJ196857 NJF196616:NJF196857 NTB196616:NTB196857 OCX196616:OCX196857 OMT196616:OMT196857 OWP196616:OWP196857 PGL196616:PGL196857 PQH196616:PQH196857 QAD196616:QAD196857 QJZ196616:QJZ196857 QTV196616:QTV196857 RDR196616:RDR196857 RNN196616:RNN196857 RXJ196616:RXJ196857 SHF196616:SHF196857 SRB196616:SRB196857 TAX196616:TAX196857 TKT196616:TKT196857 TUP196616:TUP196857 UEL196616:UEL196857 UOH196616:UOH196857 UYD196616:UYD196857 VHZ196616:VHZ196857 VRV196616:VRV196857 WBR196616:WBR196857 WLN196616:WLN196857 WVJ196616:WVJ196857 B262152:B262393 IX262152:IX262393 ST262152:ST262393 ACP262152:ACP262393 AML262152:AML262393 AWH262152:AWH262393 BGD262152:BGD262393 BPZ262152:BPZ262393 BZV262152:BZV262393 CJR262152:CJR262393 CTN262152:CTN262393 DDJ262152:DDJ262393 DNF262152:DNF262393 DXB262152:DXB262393 EGX262152:EGX262393 EQT262152:EQT262393 FAP262152:FAP262393 FKL262152:FKL262393 FUH262152:FUH262393 GED262152:GED262393 GNZ262152:GNZ262393 GXV262152:GXV262393 HHR262152:HHR262393 HRN262152:HRN262393 IBJ262152:IBJ262393 ILF262152:ILF262393 IVB262152:IVB262393 JEX262152:JEX262393 JOT262152:JOT262393 JYP262152:JYP262393 KIL262152:KIL262393 KSH262152:KSH262393 LCD262152:LCD262393 LLZ262152:LLZ262393 LVV262152:LVV262393 MFR262152:MFR262393 MPN262152:MPN262393 MZJ262152:MZJ262393 NJF262152:NJF262393 NTB262152:NTB262393 OCX262152:OCX262393 OMT262152:OMT262393 OWP262152:OWP262393 PGL262152:PGL262393 PQH262152:PQH262393 QAD262152:QAD262393 QJZ262152:QJZ262393 QTV262152:QTV262393 RDR262152:RDR262393 RNN262152:RNN262393 RXJ262152:RXJ262393 SHF262152:SHF262393 SRB262152:SRB262393 TAX262152:TAX262393 TKT262152:TKT262393 TUP262152:TUP262393 UEL262152:UEL262393 UOH262152:UOH262393 UYD262152:UYD262393 VHZ262152:VHZ262393 VRV262152:VRV262393 WBR262152:WBR262393 WLN262152:WLN262393 WVJ262152:WVJ262393 B327688:B327929 IX327688:IX327929 ST327688:ST327929 ACP327688:ACP327929 AML327688:AML327929 AWH327688:AWH327929 BGD327688:BGD327929 BPZ327688:BPZ327929 BZV327688:BZV327929 CJR327688:CJR327929 CTN327688:CTN327929 DDJ327688:DDJ327929 DNF327688:DNF327929 DXB327688:DXB327929 EGX327688:EGX327929 EQT327688:EQT327929 FAP327688:FAP327929 FKL327688:FKL327929 FUH327688:FUH327929 GED327688:GED327929 GNZ327688:GNZ327929 GXV327688:GXV327929 HHR327688:HHR327929 HRN327688:HRN327929 IBJ327688:IBJ327929 ILF327688:ILF327929 IVB327688:IVB327929 JEX327688:JEX327929 JOT327688:JOT327929 JYP327688:JYP327929 KIL327688:KIL327929 KSH327688:KSH327929 LCD327688:LCD327929 LLZ327688:LLZ327929 LVV327688:LVV327929 MFR327688:MFR327929 MPN327688:MPN327929 MZJ327688:MZJ327929 NJF327688:NJF327929 NTB327688:NTB327929 OCX327688:OCX327929 OMT327688:OMT327929 OWP327688:OWP327929 PGL327688:PGL327929 PQH327688:PQH327929 QAD327688:QAD327929 QJZ327688:QJZ327929 QTV327688:QTV327929 RDR327688:RDR327929 RNN327688:RNN327929 RXJ327688:RXJ327929 SHF327688:SHF327929 SRB327688:SRB327929 TAX327688:TAX327929 TKT327688:TKT327929 TUP327688:TUP327929 UEL327688:UEL327929 UOH327688:UOH327929 UYD327688:UYD327929 VHZ327688:VHZ327929 VRV327688:VRV327929 WBR327688:WBR327929 WLN327688:WLN327929 WVJ327688:WVJ327929 B393224:B393465 IX393224:IX393465 ST393224:ST393465 ACP393224:ACP393465 AML393224:AML393465 AWH393224:AWH393465 BGD393224:BGD393465 BPZ393224:BPZ393465 BZV393224:BZV393465 CJR393224:CJR393465 CTN393224:CTN393465 DDJ393224:DDJ393465 DNF393224:DNF393465 DXB393224:DXB393465 EGX393224:EGX393465 EQT393224:EQT393465 FAP393224:FAP393465 FKL393224:FKL393465 FUH393224:FUH393465 GED393224:GED393465 GNZ393224:GNZ393465 GXV393224:GXV393465 HHR393224:HHR393465 HRN393224:HRN393465 IBJ393224:IBJ393465 ILF393224:ILF393465 IVB393224:IVB393465 JEX393224:JEX393465 JOT393224:JOT393465 JYP393224:JYP393465 KIL393224:KIL393465 KSH393224:KSH393465 LCD393224:LCD393465 LLZ393224:LLZ393465 LVV393224:LVV393465 MFR393224:MFR393465 MPN393224:MPN393465 MZJ393224:MZJ393465 NJF393224:NJF393465 NTB393224:NTB393465 OCX393224:OCX393465 OMT393224:OMT393465 OWP393224:OWP393465 PGL393224:PGL393465 PQH393224:PQH393465 QAD393224:QAD393465 QJZ393224:QJZ393465 QTV393224:QTV393465 RDR393224:RDR393465 RNN393224:RNN393465 RXJ393224:RXJ393465 SHF393224:SHF393465 SRB393224:SRB393465 TAX393224:TAX393465 TKT393224:TKT393465 TUP393224:TUP393465 UEL393224:UEL393465 UOH393224:UOH393465 UYD393224:UYD393465 VHZ393224:VHZ393465 VRV393224:VRV393465 WBR393224:WBR393465 WLN393224:WLN393465 WVJ393224:WVJ393465 B458760:B459001 IX458760:IX459001 ST458760:ST459001 ACP458760:ACP459001 AML458760:AML459001 AWH458760:AWH459001 BGD458760:BGD459001 BPZ458760:BPZ459001 BZV458760:BZV459001 CJR458760:CJR459001 CTN458760:CTN459001 DDJ458760:DDJ459001 DNF458760:DNF459001 DXB458760:DXB459001 EGX458760:EGX459001 EQT458760:EQT459001 FAP458760:FAP459001 FKL458760:FKL459001 FUH458760:FUH459001 GED458760:GED459001 GNZ458760:GNZ459001 GXV458760:GXV459001 HHR458760:HHR459001 HRN458760:HRN459001 IBJ458760:IBJ459001 ILF458760:ILF459001 IVB458760:IVB459001 JEX458760:JEX459001 JOT458760:JOT459001 JYP458760:JYP459001 KIL458760:KIL459001 KSH458760:KSH459001 LCD458760:LCD459001 LLZ458760:LLZ459001 LVV458760:LVV459001 MFR458760:MFR459001 MPN458760:MPN459001 MZJ458760:MZJ459001 NJF458760:NJF459001 NTB458760:NTB459001 OCX458760:OCX459001 OMT458760:OMT459001 OWP458760:OWP459001 PGL458760:PGL459001 PQH458760:PQH459001 QAD458760:QAD459001 QJZ458760:QJZ459001 QTV458760:QTV459001 RDR458760:RDR459001 RNN458760:RNN459001 RXJ458760:RXJ459001 SHF458760:SHF459001 SRB458760:SRB459001 TAX458760:TAX459001 TKT458760:TKT459001 TUP458760:TUP459001 UEL458760:UEL459001 UOH458760:UOH459001 UYD458760:UYD459001 VHZ458760:VHZ459001 VRV458760:VRV459001 WBR458760:WBR459001 WLN458760:WLN459001 WVJ458760:WVJ459001 B524296:B524537 IX524296:IX524537 ST524296:ST524537 ACP524296:ACP524537 AML524296:AML524537 AWH524296:AWH524537 BGD524296:BGD524537 BPZ524296:BPZ524537 BZV524296:BZV524537 CJR524296:CJR524537 CTN524296:CTN524537 DDJ524296:DDJ524537 DNF524296:DNF524537 DXB524296:DXB524537 EGX524296:EGX524537 EQT524296:EQT524537 FAP524296:FAP524537 FKL524296:FKL524537 FUH524296:FUH524537 GED524296:GED524537 GNZ524296:GNZ524537 GXV524296:GXV524537 HHR524296:HHR524537 HRN524296:HRN524537 IBJ524296:IBJ524537 ILF524296:ILF524537 IVB524296:IVB524537 JEX524296:JEX524537 JOT524296:JOT524537 JYP524296:JYP524537 KIL524296:KIL524537 KSH524296:KSH524537 LCD524296:LCD524537 LLZ524296:LLZ524537 LVV524296:LVV524537 MFR524296:MFR524537 MPN524296:MPN524537 MZJ524296:MZJ524537 NJF524296:NJF524537 NTB524296:NTB524537 OCX524296:OCX524537 OMT524296:OMT524537 OWP524296:OWP524537 PGL524296:PGL524537 PQH524296:PQH524537 QAD524296:QAD524537 QJZ524296:QJZ524537 QTV524296:QTV524537 RDR524296:RDR524537 RNN524296:RNN524537 RXJ524296:RXJ524537 SHF524296:SHF524537 SRB524296:SRB524537 TAX524296:TAX524537 TKT524296:TKT524537 TUP524296:TUP524537 UEL524296:UEL524537 UOH524296:UOH524537 UYD524296:UYD524537 VHZ524296:VHZ524537 VRV524296:VRV524537 WBR524296:WBR524537 WLN524296:WLN524537 WVJ524296:WVJ524537 B589832:B590073 IX589832:IX590073 ST589832:ST590073 ACP589832:ACP590073 AML589832:AML590073 AWH589832:AWH590073 BGD589832:BGD590073 BPZ589832:BPZ590073 BZV589832:BZV590073 CJR589832:CJR590073 CTN589832:CTN590073 DDJ589832:DDJ590073 DNF589832:DNF590073 DXB589832:DXB590073 EGX589832:EGX590073 EQT589832:EQT590073 FAP589832:FAP590073 FKL589832:FKL590073 FUH589832:FUH590073 GED589832:GED590073 GNZ589832:GNZ590073 GXV589832:GXV590073 HHR589832:HHR590073 HRN589832:HRN590073 IBJ589832:IBJ590073 ILF589832:ILF590073 IVB589832:IVB590073 JEX589832:JEX590073 JOT589832:JOT590073 JYP589832:JYP590073 KIL589832:KIL590073 KSH589832:KSH590073 LCD589832:LCD590073 LLZ589832:LLZ590073 LVV589832:LVV590073 MFR589832:MFR590073 MPN589832:MPN590073 MZJ589832:MZJ590073 NJF589832:NJF590073 NTB589832:NTB590073 OCX589832:OCX590073 OMT589832:OMT590073 OWP589832:OWP590073 PGL589832:PGL590073 PQH589832:PQH590073 QAD589832:QAD590073 QJZ589832:QJZ590073 QTV589832:QTV590073 RDR589832:RDR590073 RNN589832:RNN590073 RXJ589832:RXJ590073 SHF589832:SHF590073 SRB589832:SRB590073 TAX589832:TAX590073 TKT589832:TKT590073 TUP589832:TUP590073 UEL589832:UEL590073 UOH589832:UOH590073 UYD589832:UYD590073 VHZ589832:VHZ590073 VRV589832:VRV590073 WBR589832:WBR590073 WLN589832:WLN590073 WVJ589832:WVJ590073 B655368:B655609 IX655368:IX655609 ST655368:ST655609 ACP655368:ACP655609 AML655368:AML655609 AWH655368:AWH655609 BGD655368:BGD655609 BPZ655368:BPZ655609 BZV655368:BZV655609 CJR655368:CJR655609 CTN655368:CTN655609 DDJ655368:DDJ655609 DNF655368:DNF655609 DXB655368:DXB655609 EGX655368:EGX655609 EQT655368:EQT655609 FAP655368:FAP655609 FKL655368:FKL655609 FUH655368:FUH655609 GED655368:GED655609 GNZ655368:GNZ655609 GXV655368:GXV655609 HHR655368:HHR655609 HRN655368:HRN655609 IBJ655368:IBJ655609 ILF655368:ILF655609 IVB655368:IVB655609 JEX655368:JEX655609 JOT655368:JOT655609 JYP655368:JYP655609 KIL655368:KIL655609 KSH655368:KSH655609 LCD655368:LCD655609 LLZ655368:LLZ655609 LVV655368:LVV655609 MFR655368:MFR655609 MPN655368:MPN655609 MZJ655368:MZJ655609 NJF655368:NJF655609 NTB655368:NTB655609 OCX655368:OCX655609 OMT655368:OMT655609 OWP655368:OWP655609 PGL655368:PGL655609 PQH655368:PQH655609 QAD655368:QAD655609 QJZ655368:QJZ655609 QTV655368:QTV655609 RDR655368:RDR655609 RNN655368:RNN655609 RXJ655368:RXJ655609 SHF655368:SHF655609 SRB655368:SRB655609 TAX655368:TAX655609 TKT655368:TKT655609 TUP655368:TUP655609 UEL655368:UEL655609 UOH655368:UOH655609 UYD655368:UYD655609 VHZ655368:VHZ655609 VRV655368:VRV655609 WBR655368:WBR655609 WLN655368:WLN655609 WVJ655368:WVJ655609 B720904:B721145 IX720904:IX721145 ST720904:ST721145 ACP720904:ACP721145 AML720904:AML721145 AWH720904:AWH721145 BGD720904:BGD721145 BPZ720904:BPZ721145 BZV720904:BZV721145 CJR720904:CJR721145 CTN720904:CTN721145 DDJ720904:DDJ721145 DNF720904:DNF721145 DXB720904:DXB721145 EGX720904:EGX721145 EQT720904:EQT721145 FAP720904:FAP721145 FKL720904:FKL721145 FUH720904:FUH721145 GED720904:GED721145 GNZ720904:GNZ721145 GXV720904:GXV721145 HHR720904:HHR721145 HRN720904:HRN721145 IBJ720904:IBJ721145 ILF720904:ILF721145 IVB720904:IVB721145 JEX720904:JEX721145 JOT720904:JOT721145 JYP720904:JYP721145 KIL720904:KIL721145 KSH720904:KSH721145 LCD720904:LCD721145 LLZ720904:LLZ721145 LVV720904:LVV721145 MFR720904:MFR721145 MPN720904:MPN721145 MZJ720904:MZJ721145 NJF720904:NJF721145 NTB720904:NTB721145 OCX720904:OCX721145 OMT720904:OMT721145 OWP720904:OWP721145 PGL720904:PGL721145 PQH720904:PQH721145 QAD720904:QAD721145 QJZ720904:QJZ721145 QTV720904:QTV721145 RDR720904:RDR721145 RNN720904:RNN721145 RXJ720904:RXJ721145 SHF720904:SHF721145 SRB720904:SRB721145 TAX720904:TAX721145 TKT720904:TKT721145 TUP720904:TUP721145 UEL720904:UEL721145 UOH720904:UOH721145 UYD720904:UYD721145 VHZ720904:VHZ721145 VRV720904:VRV721145 WBR720904:WBR721145 WLN720904:WLN721145 WVJ720904:WVJ721145 B786440:B786681 IX786440:IX786681 ST786440:ST786681 ACP786440:ACP786681 AML786440:AML786681 AWH786440:AWH786681 BGD786440:BGD786681 BPZ786440:BPZ786681 BZV786440:BZV786681 CJR786440:CJR786681 CTN786440:CTN786681 DDJ786440:DDJ786681 DNF786440:DNF786681 DXB786440:DXB786681 EGX786440:EGX786681 EQT786440:EQT786681 FAP786440:FAP786681 FKL786440:FKL786681 FUH786440:FUH786681 GED786440:GED786681 GNZ786440:GNZ786681 GXV786440:GXV786681 HHR786440:HHR786681 HRN786440:HRN786681 IBJ786440:IBJ786681 ILF786440:ILF786681 IVB786440:IVB786681 JEX786440:JEX786681 JOT786440:JOT786681 JYP786440:JYP786681 KIL786440:KIL786681 KSH786440:KSH786681 LCD786440:LCD786681 LLZ786440:LLZ786681 LVV786440:LVV786681 MFR786440:MFR786681 MPN786440:MPN786681 MZJ786440:MZJ786681 NJF786440:NJF786681 NTB786440:NTB786681 OCX786440:OCX786681 OMT786440:OMT786681 OWP786440:OWP786681 PGL786440:PGL786681 PQH786440:PQH786681 QAD786440:QAD786681 QJZ786440:QJZ786681 QTV786440:QTV786681 RDR786440:RDR786681 RNN786440:RNN786681 RXJ786440:RXJ786681 SHF786440:SHF786681 SRB786440:SRB786681 TAX786440:TAX786681 TKT786440:TKT786681 TUP786440:TUP786681 UEL786440:UEL786681 UOH786440:UOH786681 UYD786440:UYD786681 VHZ786440:VHZ786681 VRV786440:VRV786681 WBR786440:WBR786681 WLN786440:WLN786681 WVJ786440:WVJ786681 B851976:B852217 IX851976:IX852217 ST851976:ST852217 ACP851976:ACP852217 AML851976:AML852217 AWH851976:AWH852217 BGD851976:BGD852217 BPZ851976:BPZ852217 BZV851976:BZV852217 CJR851976:CJR852217 CTN851976:CTN852217 DDJ851976:DDJ852217 DNF851976:DNF852217 DXB851976:DXB852217 EGX851976:EGX852217 EQT851976:EQT852217 FAP851976:FAP852217 FKL851976:FKL852217 FUH851976:FUH852217 GED851976:GED852217 GNZ851976:GNZ852217 GXV851976:GXV852217 HHR851976:HHR852217 HRN851976:HRN852217 IBJ851976:IBJ852217 ILF851976:ILF852217 IVB851976:IVB852217 JEX851976:JEX852217 JOT851976:JOT852217 JYP851976:JYP852217 KIL851976:KIL852217 KSH851976:KSH852217 LCD851976:LCD852217 LLZ851976:LLZ852217 LVV851976:LVV852217 MFR851976:MFR852217 MPN851976:MPN852217 MZJ851976:MZJ852217 NJF851976:NJF852217 NTB851976:NTB852217 OCX851976:OCX852217 OMT851976:OMT852217 OWP851976:OWP852217 PGL851976:PGL852217 PQH851976:PQH852217 QAD851976:QAD852217 QJZ851976:QJZ852217 QTV851976:QTV852217 RDR851976:RDR852217 RNN851976:RNN852217 RXJ851976:RXJ852217 SHF851976:SHF852217 SRB851976:SRB852217 TAX851976:TAX852217 TKT851976:TKT852217 TUP851976:TUP852217 UEL851976:UEL852217 UOH851976:UOH852217 UYD851976:UYD852217 VHZ851976:VHZ852217 VRV851976:VRV852217 WBR851976:WBR852217 WLN851976:WLN852217 WVJ851976:WVJ852217 B917512:B917753 IX917512:IX917753 ST917512:ST917753 ACP917512:ACP917753 AML917512:AML917753 AWH917512:AWH917753 BGD917512:BGD917753 BPZ917512:BPZ917753 BZV917512:BZV917753 CJR917512:CJR917753 CTN917512:CTN917753 DDJ917512:DDJ917753 DNF917512:DNF917753 DXB917512:DXB917753 EGX917512:EGX917753 EQT917512:EQT917753 FAP917512:FAP917753 FKL917512:FKL917753 FUH917512:FUH917753 GED917512:GED917753 GNZ917512:GNZ917753 GXV917512:GXV917753 HHR917512:HHR917753 HRN917512:HRN917753 IBJ917512:IBJ917753 ILF917512:ILF917753 IVB917512:IVB917753 JEX917512:JEX917753 JOT917512:JOT917753 JYP917512:JYP917753 KIL917512:KIL917753 KSH917512:KSH917753 LCD917512:LCD917753 LLZ917512:LLZ917753 LVV917512:LVV917753 MFR917512:MFR917753 MPN917512:MPN917753 MZJ917512:MZJ917753 NJF917512:NJF917753 NTB917512:NTB917753 OCX917512:OCX917753 OMT917512:OMT917753 OWP917512:OWP917753 PGL917512:PGL917753 PQH917512:PQH917753 QAD917512:QAD917753 QJZ917512:QJZ917753 QTV917512:QTV917753 RDR917512:RDR917753 RNN917512:RNN917753 RXJ917512:RXJ917753 SHF917512:SHF917753 SRB917512:SRB917753 TAX917512:TAX917753 TKT917512:TKT917753 TUP917512:TUP917753 UEL917512:UEL917753 UOH917512:UOH917753 UYD917512:UYD917753 VHZ917512:VHZ917753 VRV917512:VRV917753 WBR917512:WBR917753 WLN917512:WLN917753 WVJ917512:WVJ917753 B983048:B983289 IX983048:IX983289 ST983048:ST983289 ACP983048:ACP983289 AML983048:AML983289 AWH983048:AWH983289 BGD983048:BGD983289 BPZ983048:BPZ983289 BZV983048:BZV983289 CJR983048:CJR983289 CTN983048:CTN983289 DDJ983048:DDJ983289 DNF983048:DNF983289 DXB983048:DXB983289 EGX983048:EGX983289 EQT983048:EQT983289 FAP983048:FAP983289 FKL983048:FKL983289 FUH983048:FUH983289 GED983048:GED983289 GNZ983048:GNZ983289 GXV983048:GXV983289 HHR983048:HHR983289 HRN983048:HRN983289 IBJ983048:IBJ983289 ILF983048:ILF983289 IVB983048:IVB983289 JEX983048:JEX983289 JOT983048:JOT983289 JYP983048:JYP983289 KIL983048:KIL983289 KSH983048:KSH983289 LCD983048:LCD983289 LLZ983048:LLZ983289 LVV983048:LVV983289 MFR983048:MFR983289 MPN983048:MPN983289 MZJ983048:MZJ983289 NJF983048:NJF983289 NTB983048:NTB983289 OCX983048:OCX983289 OMT983048:OMT983289 OWP983048:OWP983289 PGL983048:PGL983289 PQH983048:PQH983289 QAD983048:QAD983289 QJZ983048:QJZ983289 QTV983048:QTV983289 RDR983048:RDR983289 RNN983048:RNN983289 RXJ983048:RXJ983289 SHF983048:SHF983289 SRB983048:SRB983289 TAX983048:TAX983289 TKT983048:TKT983289 TUP983048:TUP983289 UEL983048:UEL983289 UOH983048:UOH983289 UYD983048:UYD983289 VHZ983048:VHZ983289 VRV983048:VRV983289 WBR983048:WBR983289 WLN983048:WLN983289 WVJ983048:WVJ983289">
      <formula1>COUNTIF($B:$B,B8)=1</formula1>
    </dataValidation>
    <dataValidation type="decimal" allowBlank="1" showInputMessage="1" showErrorMessage="1" errorTitle="غلط" error="يجب أن يكون رقما " sqref="WVU983045:WVU983046 IY3 SU3 ACQ3 AMM3 AWI3 BGE3 BQA3 BZW3 CJS3 CTO3 DDK3 DNG3 DXC3 EGY3 EQU3 FAQ3 FKM3 FUI3 GEE3 GOA3 GXW3 HHS3 HRO3 IBK3 ILG3 IVC3 JEY3 JOU3 JYQ3 KIM3 KSI3 LCE3 LMA3 LVW3 MFS3 MPO3 MZK3 NJG3 NTC3 OCY3 OMU3 OWQ3 PGM3 PQI3 QAE3 QKA3 QTW3 RDS3 RNO3 RXK3 SHG3 SRC3 TAY3 TKU3 TUQ3 UEM3 UOI3 UYE3 VIA3 VRW3 WBS3 WLO3 WVK3 C65539 IY65539 SU65539 ACQ65539 AMM65539 AWI65539 BGE65539 BQA65539 BZW65539 CJS65539 CTO65539 DDK65539 DNG65539 DXC65539 EGY65539 EQU65539 FAQ65539 FKM65539 FUI65539 GEE65539 GOA65539 GXW65539 HHS65539 HRO65539 IBK65539 ILG65539 IVC65539 JEY65539 JOU65539 JYQ65539 KIM65539 KSI65539 LCE65539 LMA65539 LVW65539 MFS65539 MPO65539 MZK65539 NJG65539 NTC65539 OCY65539 OMU65539 OWQ65539 PGM65539 PQI65539 QAE65539 QKA65539 QTW65539 RDS65539 RNO65539 RXK65539 SHG65539 SRC65539 TAY65539 TKU65539 TUQ65539 UEM65539 UOI65539 UYE65539 VIA65539 VRW65539 WBS65539 WLO65539 WVK65539 C131075 IY131075 SU131075 ACQ131075 AMM131075 AWI131075 BGE131075 BQA131075 BZW131075 CJS131075 CTO131075 DDK131075 DNG131075 DXC131075 EGY131075 EQU131075 FAQ131075 FKM131075 FUI131075 GEE131075 GOA131075 GXW131075 HHS131075 HRO131075 IBK131075 ILG131075 IVC131075 JEY131075 JOU131075 JYQ131075 KIM131075 KSI131075 LCE131075 LMA131075 LVW131075 MFS131075 MPO131075 MZK131075 NJG131075 NTC131075 OCY131075 OMU131075 OWQ131075 PGM131075 PQI131075 QAE131075 QKA131075 QTW131075 RDS131075 RNO131075 RXK131075 SHG131075 SRC131075 TAY131075 TKU131075 TUQ131075 UEM131075 UOI131075 UYE131075 VIA131075 VRW131075 WBS131075 WLO131075 WVK131075 C196611 IY196611 SU196611 ACQ196611 AMM196611 AWI196611 BGE196611 BQA196611 BZW196611 CJS196611 CTO196611 DDK196611 DNG196611 DXC196611 EGY196611 EQU196611 FAQ196611 FKM196611 FUI196611 GEE196611 GOA196611 GXW196611 HHS196611 HRO196611 IBK196611 ILG196611 IVC196611 JEY196611 JOU196611 JYQ196611 KIM196611 KSI196611 LCE196611 LMA196611 LVW196611 MFS196611 MPO196611 MZK196611 NJG196611 NTC196611 OCY196611 OMU196611 OWQ196611 PGM196611 PQI196611 QAE196611 QKA196611 QTW196611 RDS196611 RNO196611 RXK196611 SHG196611 SRC196611 TAY196611 TKU196611 TUQ196611 UEM196611 UOI196611 UYE196611 VIA196611 VRW196611 WBS196611 WLO196611 WVK196611 C262147 IY262147 SU262147 ACQ262147 AMM262147 AWI262147 BGE262147 BQA262147 BZW262147 CJS262147 CTO262147 DDK262147 DNG262147 DXC262147 EGY262147 EQU262147 FAQ262147 FKM262147 FUI262147 GEE262147 GOA262147 GXW262147 HHS262147 HRO262147 IBK262147 ILG262147 IVC262147 JEY262147 JOU262147 JYQ262147 KIM262147 KSI262147 LCE262147 LMA262147 LVW262147 MFS262147 MPO262147 MZK262147 NJG262147 NTC262147 OCY262147 OMU262147 OWQ262147 PGM262147 PQI262147 QAE262147 QKA262147 QTW262147 RDS262147 RNO262147 RXK262147 SHG262147 SRC262147 TAY262147 TKU262147 TUQ262147 UEM262147 UOI262147 UYE262147 VIA262147 VRW262147 WBS262147 WLO262147 WVK262147 C327683 IY327683 SU327683 ACQ327683 AMM327683 AWI327683 BGE327683 BQA327683 BZW327683 CJS327683 CTO327683 DDK327683 DNG327683 DXC327683 EGY327683 EQU327683 FAQ327683 FKM327683 FUI327683 GEE327683 GOA327683 GXW327683 HHS327683 HRO327683 IBK327683 ILG327683 IVC327683 JEY327683 JOU327683 JYQ327683 KIM327683 KSI327683 LCE327683 LMA327683 LVW327683 MFS327683 MPO327683 MZK327683 NJG327683 NTC327683 OCY327683 OMU327683 OWQ327683 PGM327683 PQI327683 QAE327683 QKA327683 QTW327683 RDS327683 RNO327683 RXK327683 SHG327683 SRC327683 TAY327683 TKU327683 TUQ327683 UEM327683 UOI327683 UYE327683 VIA327683 VRW327683 WBS327683 WLO327683 WVK327683 C393219 IY393219 SU393219 ACQ393219 AMM393219 AWI393219 BGE393219 BQA393219 BZW393219 CJS393219 CTO393219 DDK393219 DNG393219 DXC393219 EGY393219 EQU393219 FAQ393219 FKM393219 FUI393219 GEE393219 GOA393219 GXW393219 HHS393219 HRO393219 IBK393219 ILG393219 IVC393219 JEY393219 JOU393219 JYQ393219 KIM393219 KSI393219 LCE393219 LMA393219 LVW393219 MFS393219 MPO393219 MZK393219 NJG393219 NTC393219 OCY393219 OMU393219 OWQ393219 PGM393219 PQI393219 QAE393219 QKA393219 QTW393219 RDS393219 RNO393219 RXK393219 SHG393219 SRC393219 TAY393219 TKU393219 TUQ393219 UEM393219 UOI393219 UYE393219 VIA393219 VRW393219 WBS393219 WLO393219 WVK393219 C458755 IY458755 SU458755 ACQ458755 AMM458755 AWI458755 BGE458755 BQA458755 BZW458755 CJS458755 CTO458755 DDK458755 DNG458755 DXC458755 EGY458755 EQU458755 FAQ458755 FKM458755 FUI458755 GEE458755 GOA458755 GXW458755 HHS458755 HRO458755 IBK458755 ILG458755 IVC458755 JEY458755 JOU458755 JYQ458755 KIM458755 KSI458755 LCE458755 LMA458755 LVW458755 MFS458755 MPO458755 MZK458755 NJG458755 NTC458755 OCY458755 OMU458755 OWQ458755 PGM458755 PQI458755 QAE458755 QKA458755 QTW458755 RDS458755 RNO458755 RXK458755 SHG458755 SRC458755 TAY458755 TKU458755 TUQ458755 UEM458755 UOI458755 UYE458755 VIA458755 VRW458755 WBS458755 WLO458755 WVK458755 C524291 IY524291 SU524291 ACQ524291 AMM524291 AWI524291 BGE524291 BQA524291 BZW524291 CJS524291 CTO524291 DDK524291 DNG524291 DXC524291 EGY524291 EQU524291 FAQ524291 FKM524291 FUI524291 GEE524291 GOA524291 GXW524291 HHS524291 HRO524291 IBK524291 ILG524291 IVC524291 JEY524291 JOU524291 JYQ524291 KIM524291 KSI524291 LCE524291 LMA524291 LVW524291 MFS524291 MPO524291 MZK524291 NJG524291 NTC524291 OCY524291 OMU524291 OWQ524291 PGM524291 PQI524291 QAE524291 QKA524291 QTW524291 RDS524291 RNO524291 RXK524291 SHG524291 SRC524291 TAY524291 TKU524291 TUQ524291 UEM524291 UOI524291 UYE524291 VIA524291 VRW524291 WBS524291 WLO524291 WVK524291 C589827 IY589827 SU589827 ACQ589827 AMM589827 AWI589827 BGE589827 BQA589827 BZW589827 CJS589827 CTO589827 DDK589827 DNG589827 DXC589827 EGY589827 EQU589827 FAQ589827 FKM589827 FUI589827 GEE589827 GOA589827 GXW589827 HHS589827 HRO589827 IBK589827 ILG589827 IVC589827 JEY589827 JOU589827 JYQ589827 KIM589827 KSI589827 LCE589827 LMA589827 LVW589827 MFS589827 MPO589827 MZK589827 NJG589827 NTC589827 OCY589827 OMU589827 OWQ589827 PGM589827 PQI589827 QAE589827 QKA589827 QTW589827 RDS589827 RNO589827 RXK589827 SHG589827 SRC589827 TAY589827 TKU589827 TUQ589827 UEM589827 UOI589827 UYE589827 VIA589827 VRW589827 WBS589827 WLO589827 WVK589827 C655363 IY655363 SU655363 ACQ655363 AMM655363 AWI655363 BGE655363 BQA655363 BZW655363 CJS655363 CTO655363 DDK655363 DNG655363 DXC655363 EGY655363 EQU655363 FAQ655363 FKM655363 FUI655363 GEE655363 GOA655363 GXW655363 HHS655363 HRO655363 IBK655363 ILG655363 IVC655363 JEY655363 JOU655363 JYQ655363 KIM655363 KSI655363 LCE655363 LMA655363 LVW655363 MFS655363 MPO655363 MZK655363 NJG655363 NTC655363 OCY655363 OMU655363 OWQ655363 PGM655363 PQI655363 QAE655363 QKA655363 QTW655363 RDS655363 RNO655363 RXK655363 SHG655363 SRC655363 TAY655363 TKU655363 TUQ655363 UEM655363 UOI655363 UYE655363 VIA655363 VRW655363 WBS655363 WLO655363 WVK655363 C720899 IY720899 SU720899 ACQ720899 AMM720899 AWI720899 BGE720899 BQA720899 BZW720899 CJS720899 CTO720899 DDK720899 DNG720899 DXC720899 EGY720899 EQU720899 FAQ720899 FKM720899 FUI720899 GEE720899 GOA720899 GXW720899 HHS720899 HRO720899 IBK720899 ILG720899 IVC720899 JEY720899 JOU720899 JYQ720899 KIM720899 KSI720899 LCE720899 LMA720899 LVW720899 MFS720899 MPO720899 MZK720899 NJG720899 NTC720899 OCY720899 OMU720899 OWQ720899 PGM720899 PQI720899 QAE720899 QKA720899 QTW720899 RDS720899 RNO720899 RXK720899 SHG720899 SRC720899 TAY720899 TKU720899 TUQ720899 UEM720899 UOI720899 UYE720899 VIA720899 VRW720899 WBS720899 WLO720899 WVK720899 C786435 IY786435 SU786435 ACQ786435 AMM786435 AWI786435 BGE786435 BQA786435 BZW786435 CJS786435 CTO786435 DDK786435 DNG786435 DXC786435 EGY786435 EQU786435 FAQ786435 FKM786435 FUI786435 GEE786435 GOA786435 GXW786435 HHS786435 HRO786435 IBK786435 ILG786435 IVC786435 JEY786435 JOU786435 JYQ786435 KIM786435 KSI786435 LCE786435 LMA786435 LVW786435 MFS786435 MPO786435 MZK786435 NJG786435 NTC786435 OCY786435 OMU786435 OWQ786435 PGM786435 PQI786435 QAE786435 QKA786435 QTW786435 RDS786435 RNO786435 RXK786435 SHG786435 SRC786435 TAY786435 TKU786435 TUQ786435 UEM786435 UOI786435 UYE786435 VIA786435 VRW786435 WBS786435 WLO786435 WVK786435 C851971 IY851971 SU851971 ACQ851971 AMM851971 AWI851971 BGE851971 BQA851971 BZW851971 CJS851971 CTO851971 DDK851971 DNG851971 DXC851971 EGY851971 EQU851971 FAQ851971 FKM851971 FUI851971 GEE851971 GOA851971 GXW851971 HHS851971 HRO851971 IBK851971 ILG851971 IVC851971 JEY851971 JOU851971 JYQ851971 KIM851971 KSI851971 LCE851971 LMA851971 LVW851971 MFS851971 MPO851971 MZK851971 NJG851971 NTC851971 OCY851971 OMU851971 OWQ851971 PGM851971 PQI851971 QAE851971 QKA851971 QTW851971 RDS851971 RNO851971 RXK851971 SHG851971 SRC851971 TAY851971 TKU851971 TUQ851971 UEM851971 UOI851971 UYE851971 VIA851971 VRW851971 WBS851971 WLO851971 WVK851971 C917507 IY917507 SU917507 ACQ917507 AMM917507 AWI917507 BGE917507 BQA917507 BZW917507 CJS917507 CTO917507 DDK917507 DNG917507 DXC917507 EGY917507 EQU917507 FAQ917507 FKM917507 FUI917507 GEE917507 GOA917507 GXW917507 HHS917507 HRO917507 IBK917507 ILG917507 IVC917507 JEY917507 JOU917507 JYQ917507 KIM917507 KSI917507 LCE917507 LMA917507 LVW917507 MFS917507 MPO917507 MZK917507 NJG917507 NTC917507 OCY917507 OMU917507 OWQ917507 PGM917507 PQI917507 QAE917507 QKA917507 QTW917507 RDS917507 RNO917507 RXK917507 SHG917507 SRC917507 TAY917507 TKU917507 TUQ917507 UEM917507 UOI917507 UYE917507 VIA917507 VRW917507 WBS917507 WLO917507 WVK917507 C983043 IY983043 SU983043 ACQ983043 AMM983043 AWI983043 BGE983043 BQA983043 BZW983043 CJS983043 CTO983043 DDK983043 DNG983043 DXC983043 EGY983043 EQU983043 FAQ983043 FKM983043 FUI983043 GEE983043 GOA983043 GXW983043 HHS983043 HRO983043 IBK983043 ILG983043 IVC983043 JEY983043 JOU983043 JYQ983043 KIM983043 KSI983043 LCE983043 LMA983043 LVW983043 MFS983043 MPO983043 MZK983043 NJG983043 NTC983043 OCY983043 OMU983043 OWQ983043 PGM983043 PQI983043 QAE983043 QKA983043 QTW983043 RDS983043 RNO983043 RXK983043 SHG983043 SRC983043 TAY983043 TKU983043 TUQ983043 UEM983043 UOI983043 UYE983043 VIA983043 VRW983043 WBS983043 WLO983043 WVK983043 O3 JK3 TG3 ADC3 AMY3 AWU3 BGQ3 BQM3 CAI3 CKE3 CUA3 DDW3 DNS3 DXO3 EHK3 ERG3 FBC3 FKY3 FUU3 GEQ3 GOM3 GYI3 HIE3 HSA3 IBW3 ILS3 IVO3 JFK3 JPG3 JZC3 KIY3 KSU3 LCQ3 LMM3 LWI3 MGE3 MQA3 MZW3 NJS3 NTO3 ODK3 ONG3 OXC3 PGY3 PQU3 QAQ3 QKM3 QUI3 REE3 ROA3 RXW3 SHS3 SRO3 TBK3 TLG3 TVC3 UEY3 UOU3 UYQ3 VIM3 VSI3 WCE3 WMA3 WVW3 O65539 JK65539 TG65539 ADC65539 AMY65539 AWU65539 BGQ65539 BQM65539 CAI65539 CKE65539 CUA65539 DDW65539 DNS65539 DXO65539 EHK65539 ERG65539 FBC65539 FKY65539 FUU65539 GEQ65539 GOM65539 GYI65539 HIE65539 HSA65539 IBW65539 ILS65539 IVO65539 JFK65539 JPG65539 JZC65539 KIY65539 KSU65539 LCQ65539 LMM65539 LWI65539 MGE65539 MQA65539 MZW65539 NJS65539 NTO65539 ODK65539 ONG65539 OXC65539 PGY65539 PQU65539 QAQ65539 QKM65539 QUI65539 REE65539 ROA65539 RXW65539 SHS65539 SRO65539 TBK65539 TLG65539 TVC65539 UEY65539 UOU65539 UYQ65539 VIM65539 VSI65539 WCE65539 WMA65539 WVW65539 O131075 JK131075 TG131075 ADC131075 AMY131075 AWU131075 BGQ131075 BQM131075 CAI131075 CKE131075 CUA131075 DDW131075 DNS131075 DXO131075 EHK131075 ERG131075 FBC131075 FKY131075 FUU131075 GEQ131075 GOM131075 GYI131075 HIE131075 HSA131075 IBW131075 ILS131075 IVO131075 JFK131075 JPG131075 JZC131075 KIY131075 KSU131075 LCQ131075 LMM131075 LWI131075 MGE131075 MQA131075 MZW131075 NJS131075 NTO131075 ODK131075 ONG131075 OXC131075 PGY131075 PQU131075 QAQ131075 QKM131075 QUI131075 REE131075 ROA131075 RXW131075 SHS131075 SRO131075 TBK131075 TLG131075 TVC131075 UEY131075 UOU131075 UYQ131075 VIM131075 VSI131075 WCE131075 WMA131075 WVW131075 O196611 JK196611 TG196611 ADC196611 AMY196611 AWU196611 BGQ196611 BQM196611 CAI196611 CKE196611 CUA196611 DDW196611 DNS196611 DXO196611 EHK196611 ERG196611 FBC196611 FKY196611 FUU196611 GEQ196611 GOM196611 GYI196611 HIE196611 HSA196611 IBW196611 ILS196611 IVO196611 JFK196611 JPG196611 JZC196611 KIY196611 KSU196611 LCQ196611 LMM196611 LWI196611 MGE196611 MQA196611 MZW196611 NJS196611 NTO196611 ODK196611 ONG196611 OXC196611 PGY196611 PQU196611 QAQ196611 QKM196611 QUI196611 REE196611 ROA196611 RXW196611 SHS196611 SRO196611 TBK196611 TLG196611 TVC196611 UEY196611 UOU196611 UYQ196611 VIM196611 VSI196611 WCE196611 WMA196611 WVW196611 O262147 JK262147 TG262147 ADC262147 AMY262147 AWU262147 BGQ262147 BQM262147 CAI262147 CKE262147 CUA262147 DDW262147 DNS262147 DXO262147 EHK262147 ERG262147 FBC262147 FKY262147 FUU262147 GEQ262147 GOM262147 GYI262147 HIE262147 HSA262147 IBW262147 ILS262147 IVO262147 JFK262147 JPG262147 JZC262147 KIY262147 KSU262147 LCQ262147 LMM262147 LWI262147 MGE262147 MQA262147 MZW262147 NJS262147 NTO262147 ODK262147 ONG262147 OXC262147 PGY262147 PQU262147 QAQ262147 QKM262147 QUI262147 REE262147 ROA262147 RXW262147 SHS262147 SRO262147 TBK262147 TLG262147 TVC262147 UEY262147 UOU262147 UYQ262147 VIM262147 VSI262147 WCE262147 WMA262147 WVW262147 O327683 JK327683 TG327683 ADC327683 AMY327683 AWU327683 BGQ327683 BQM327683 CAI327683 CKE327683 CUA327683 DDW327683 DNS327683 DXO327683 EHK327683 ERG327683 FBC327683 FKY327683 FUU327683 GEQ327683 GOM327683 GYI327683 HIE327683 HSA327683 IBW327683 ILS327683 IVO327683 JFK327683 JPG327683 JZC327683 KIY327683 KSU327683 LCQ327683 LMM327683 LWI327683 MGE327683 MQA327683 MZW327683 NJS327683 NTO327683 ODK327683 ONG327683 OXC327683 PGY327683 PQU327683 QAQ327683 QKM327683 QUI327683 REE327683 ROA327683 RXW327683 SHS327683 SRO327683 TBK327683 TLG327683 TVC327683 UEY327683 UOU327683 UYQ327683 VIM327683 VSI327683 WCE327683 WMA327683 WVW327683 O393219 JK393219 TG393219 ADC393219 AMY393219 AWU393219 BGQ393219 BQM393219 CAI393219 CKE393219 CUA393219 DDW393219 DNS393219 DXO393219 EHK393219 ERG393219 FBC393219 FKY393219 FUU393219 GEQ393219 GOM393219 GYI393219 HIE393219 HSA393219 IBW393219 ILS393219 IVO393219 JFK393219 JPG393219 JZC393219 KIY393219 KSU393219 LCQ393219 LMM393219 LWI393219 MGE393219 MQA393219 MZW393219 NJS393219 NTO393219 ODK393219 ONG393219 OXC393219 PGY393219 PQU393219 QAQ393219 QKM393219 QUI393219 REE393219 ROA393219 RXW393219 SHS393219 SRO393219 TBK393219 TLG393219 TVC393219 UEY393219 UOU393219 UYQ393219 VIM393219 VSI393219 WCE393219 WMA393219 WVW393219 O458755 JK458755 TG458755 ADC458755 AMY458755 AWU458755 BGQ458755 BQM458755 CAI458755 CKE458755 CUA458755 DDW458755 DNS458755 DXO458755 EHK458755 ERG458755 FBC458755 FKY458755 FUU458755 GEQ458755 GOM458755 GYI458755 HIE458755 HSA458755 IBW458755 ILS458755 IVO458755 JFK458755 JPG458755 JZC458755 KIY458755 KSU458755 LCQ458755 LMM458755 LWI458755 MGE458755 MQA458755 MZW458755 NJS458755 NTO458755 ODK458755 ONG458755 OXC458755 PGY458755 PQU458755 QAQ458755 QKM458755 QUI458755 REE458755 ROA458755 RXW458755 SHS458755 SRO458755 TBK458755 TLG458755 TVC458755 UEY458755 UOU458755 UYQ458755 VIM458755 VSI458755 WCE458755 WMA458755 WVW458755 O524291 JK524291 TG524291 ADC524291 AMY524291 AWU524291 BGQ524291 BQM524291 CAI524291 CKE524291 CUA524291 DDW524291 DNS524291 DXO524291 EHK524291 ERG524291 FBC524291 FKY524291 FUU524291 GEQ524291 GOM524291 GYI524291 HIE524291 HSA524291 IBW524291 ILS524291 IVO524291 JFK524291 JPG524291 JZC524291 KIY524291 KSU524291 LCQ524291 LMM524291 LWI524291 MGE524291 MQA524291 MZW524291 NJS524291 NTO524291 ODK524291 ONG524291 OXC524291 PGY524291 PQU524291 QAQ524291 QKM524291 QUI524291 REE524291 ROA524291 RXW524291 SHS524291 SRO524291 TBK524291 TLG524291 TVC524291 UEY524291 UOU524291 UYQ524291 VIM524291 VSI524291 WCE524291 WMA524291 WVW524291 O589827 JK589827 TG589827 ADC589827 AMY589827 AWU589827 BGQ589827 BQM589827 CAI589827 CKE589827 CUA589827 DDW589827 DNS589827 DXO589827 EHK589827 ERG589827 FBC589827 FKY589827 FUU589827 GEQ589827 GOM589827 GYI589827 HIE589827 HSA589827 IBW589827 ILS589827 IVO589827 JFK589827 JPG589827 JZC589827 KIY589827 KSU589827 LCQ589827 LMM589827 LWI589827 MGE589827 MQA589827 MZW589827 NJS589827 NTO589827 ODK589827 ONG589827 OXC589827 PGY589827 PQU589827 QAQ589827 QKM589827 QUI589827 REE589827 ROA589827 RXW589827 SHS589827 SRO589827 TBK589827 TLG589827 TVC589827 UEY589827 UOU589827 UYQ589827 VIM589827 VSI589827 WCE589827 WMA589827 WVW589827 O655363 JK655363 TG655363 ADC655363 AMY655363 AWU655363 BGQ655363 BQM655363 CAI655363 CKE655363 CUA655363 DDW655363 DNS655363 DXO655363 EHK655363 ERG655363 FBC655363 FKY655363 FUU655363 GEQ655363 GOM655363 GYI655363 HIE655363 HSA655363 IBW655363 ILS655363 IVO655363 JFK655363 JPG655363 JZC655363 KIY655363 KSU655363 LCQ655363 LMM655363 LWI655363 MGE655363 MQA655363 MZW655363 NJS655363 NTO655363 ODK655363 ONG655363 OXC655363 PGY655363 PQU655363 QAQ655363 QKM655363 QUI655363 REE655363 ROA655363 RXW655363 SHS655363 SRO655363 TBK655363 TLG655363 TVC655363 UEY655363 UOU655363 UYQ655363 VIM655363 VSI655363 WCE655363 WMA655363 WVW655363 O720899 JK720899 TG720899 ADC720899 AMY720899 AWU720899 BGQ720899 BQM720899 CAI720899 CKE720899 CUA720899 DDW720899 DNS720899 DXO720899 EHK720899 ERG720899 FBC720899 FKY720899 FUU720899 GEQ720899 GOM720899 GYI720899 HIE720899 HSA720899 IBW720899 ILS720899 IVO720899 JFK720899 JPG720899 JZC720899 KIY720899 KSU720899 LCQ720899 LMM720899 LWI720899 MGE720899 MQA720899 MZW720899 NJS720899 NTO720899 ODK720899 ONG720899 OXC720899 PGY720899 PQU720899 QAQ720899 QKM720899 QUI720899 REE720899 ROA720899 RXW720899 SHS720899 SRO720899 TBK720899 TLG720899 TVC720899 UEY720899 UOU720899 UYQ720899 VIM720899 VSI720899 WCE720899 WMA720899 WVW720899 O786435 JK786435 TG786435 ADC786435 AMY786435 AWU786435 BGQ786435 BQM786435 CAI786435 CKE786435 CUA786435 DDW786435 DNS786435 DXO786435 EHK786435 ERG786435 FBC786435 FKY786435 FUU786435 GEQ786435 GOM786435 GYI786435 HIE786435 HSA786435 IBW786435 ILS786435 IVO786435 JFK786435 JPG786435 JZC786435 KIY786435 KSU786435 LCQ786435 LMM786435 LWI786435 MGE786435 MQA786435 MZW786435 NJS786435 NTO786435 ODK786435 ONG786435 OXC786435 PGY786435 PQU786435 QAQ786435 QKM786435 QUI786435 REE786435 ROA786435 RXW786435 SHS786435 SRO786435 TBK786435 TLG786435 TVC786435 UEY786435 UOU786435 UYQ786435 VIM786435 VSI786435 WCE786435 WMA786435 WVW786435 O851971 JK851971 TG851971 ADC851971 AMY851971 AWU851971 BGQ851971 BQM851971 CAI851971 CKE851971 CUA851971 DDW851971 DNS851971 DXO851971 EHK851971 ERG851971 FBC851971 FKY851971 FUU851971 GEQ851971 GOM851971 GYI851971 HIE851971 HSA851971 IBW851971 ILS851971 IVO851971 JFK851971 JPG851971 JZC851971 KIY851971 KSU851971 LCQ851971 LMM851971 LWI851971 MGE851971 MQA851971 MZW851971 NJS851971 NTO851971 ODK851971 ONG851971 OXC851971 PGY851971 PQU851971 QAQ851971 QKM851971 QUI851971 REE851971 ROA851971 RXW851971 SHS851971 SRO851971 TBK851971 TLG851971 TVC851971 UEY851971 UOU851971 UYQ851971 VIM851971 VSI851971 WCE851971 WMA851971 WVW851971 O917507 JK917507 TG917507 ADC917507 AMY917507 AWU917507 BGQ917507 BQM917507 CAI917507 CKE917507 CUA917507 DDW917507 DNS917507 DXO917507 EHK917507 ERG917507 FBC917507 FKY917507 FUU917507 GEQ917507 GOM917507 GYI917507 HIE917507 HSA917507 IBW917507 ILS917507 IVO917507 JFK917507 JPG917507 JZC917507 KIY917507 KSU917507 LCQ917507 LMM917507 LWI917507 MGE917507 MQA917507 MZW917507 NJS917507 NTO917507 ODK917507 ONG917507 OXC917507 PGY917507 PQU917507 QAQ917507 QKM917507 QUI917507 REE917507 ROA917507 RXW917507 SHS917507 SRO917507 TBK917507 TLG917507 TVC917507 UEY917507 UOU917507 UYQ917507 VIM917507 VSI917507 WCE917507 WMA917507 WVW917507 O983043 JK983043 TG983043 ADC983043 AMY983043 AWU983043 BGQ983043 BQM983043 CAI983043 CKE983043 CUA983043 DDW983043 DNS983043 DXO983043 EHK983043 ERG983043 FBC983043 FKY983043 FUU983043 GEQ983043 GOM983043 GYI983043 HIE983043 HSA983043 IBW983043 ILS983043 IVO983043 JFK983043 JPG983043 JZC983043 KIY983043 KSU983043 LCQ983043 LMM983043 LWI983043 MGE983043 MQA983043 MZW983043 NJS983043 NTO983043 ODK983043 ONG983043 OXC983043 PGY983043 PQU983043 QAQ983043 QKM983043 QUI983043 REE983043 ROA983043 RXW983043 SHS983043 SRO983043 TBK983043 TLG983043 TVC983043 UEY983043 UOU983043 UYQ983043 VIM983043 VSI983043 WCE983043 WMA983043 WVW983043 O5 JK5 TG5 ADC5 AMY5 AWU5 BGQ5 BQM5 CAI5 CKE5 CUA5 DDW5 DNS5 DXO5 EHK5 ERG5 FBC5 FKY5 FUU5 GEQ5 GOM5 GYI5 HIE5 HSA5 IBW5 ILS5 IVO5 JFK5 JPG5 JZC5 KIY5 KSU5 LCQ5 LMM5 LWI5 MGE5 MQA5 MZW5 NJS5 NTO5 ODK5 ONG5 OXC5 PGY5 PQU5 QAQ5 QKM5 QUI5 REE5 ROA5 RXW5 SHS5 SRO5 TBK5 TLG5 TVC5 UEY5 UOU5 UYQ5 VIM5 VSI5 WCE5 WMA5 WVW5 O65541 JK65541 TG65541 ADC65541 AMY65541 AWU65541 BGQ65541 BQM65541 CAI65541 CKE65541 CUA65541 DDW65541 DNS65541 DXO65541 EHK65541 ERG65541 FBC65541 FKY65541 FUU65541 GEQ65541 GOM65541 GYI65541 HIE65541 HSA65541 IBW65541 ILS65541 IVO65541 JFK65541 JPG65541 JZC65541 KIY65541 KSU65541 LCQ65541 LMM65541 LWI65541 MGE65541 MQA65541 MZW65541 NJS65541 NTO65541 ODK65541 ONG65541 OXC65541 PGY65541 PQU65541 QAQ65541 QKM65541 QUI65541 REE65541 ROA65541 RXW65541 SHS65541 SRO65541 TBK65541 TLG65541 TVC65541 UEY65541 UOU65541 UYQ65541 VIM65541 VSI65541 WCE65541 WMA65541 WVW65541 O131077 JK131077 TG131077 ADC131077 AMY131077 AWU131077 BGQ131077 BQM131077 CAI131077 CKE131077 CUA131077 DDW131077 DNS131077 DXO131077 EHK131077 ERG131077 FBC131077 FKY131077 FUU131077 GEQ131077 GOM131077 GYI131077 HIE131077 HSA131077 IBW131077 ILS131077 IVO131077 JFK131077 JPG131077 JZC131077 KIY131077 KSU131077 LCQ131077 LMM131077 LWI131077 MGE131077 MQA131077 MZW131077 NJS131077 NTO131077 ODK131077 ONG131077 OXC131077 PGY131077 PQU131077 QAQ131077 QKM131077 QUI131077 REE131077 ROA131077 RXW131077 SHS131077 SRO131077 TBK131077 TLG131077 TVC131077 UEY131077 UOU131077 UYQ131077 VIM131077 VSI131077 WCE131077 WMA131077 WVW131077 O196613 JK196613 TG196613 ADC196613 AMY196613 AWU196613 BGQ196613 BQM196613 CAI196613 CKE196613 CUA196613 DDW196613 DNS196613 DXO196613 EHK196613 ERG196613 FBC196613 FKY196613 FUU196613 GEQ196613 GOM196613 GYI196613 HIE196613 HSA196613 IBW196613 ILS196613 IVO196613 JFK196613 JPG196613 JZC196613 KIY196613 KSU196613 LCQ196613 LMM196613 LWI196613 MGE196613 MQA196613 MZW196613 NJS196613 NTO196613 ODK196613 ONG196613 OXC196613 PGY196613 PQU196613 QAQ196613 QKM196613 QUI196613 REE196613 ROA196613 RXW196613 SHS196613 SRO196613 TBK196613 TLG196613 TVC196613 UEY196613 UOU196613 UYQ196613 VIM196613 VSI196613 WCE196613 WMA196613 WVW196613 O262149 JK262149 TG262149 ADC262149 AMY262149 AWU262149 BGQ262149 BQM262149 CAI262149 CKE262149 CUA262149 DDW262149 DNS262149 DXO262149 EHK262149 ERG262149 FBC262149 FKY262149 FUU262149 GEQ262149 GOM262149 GYI262149 HIE262149 HSA262149 IBW262149 ILS262149 IVO262149 JFK262149 JPG262149 JZC262149 KIY262149 KSU262149 LCQ262149 LMM262149 LWI262149 MGE262149 MQA262149 MZW262149 NJS262149 NTO262149 ODK262149 ONG262149 OXC262149 PGY262149 PQU262149 QAQ262149 QKM262149 QUI262149 REE262149 ROA262149 RXW262149 SHS262149 SRO262149 TBK262149 TLG262149 TVC262149 UEY262149 UOU262149 UYQ262149 VIM262149 VSI262149 WCE262149 WMA262149 WVW262149 O327685 JK327685 TG327685 ADC327685 AMY327685 AWU327685 BGQ327685 BQM327685 CAI327685 CKE327685 CUA327685 DDW327685 DNS327685 DXO327685 EHK327685 ERG327685 FBC327685 FKY327685 FUU327685 GEQ327685 GOM327685 GYI327685 HIE327685 HSA327685 IBW327685 ILS327685 IVO327685 JFK327685 JPG327685 JZC327685 KIY327685 KSU327685 LCQ327685 LMM327685 LWI327685 MGE327685 MQA327685 MZW327685 NJS327685 NTO327685 ODK327685 ONG327685 OXC327685 PGY327685 PQU327685 QAQ327685 QKM327685 QUI327685 REE327685 ROA327685 RXW327685 SHS327685 SRO327685 TBK327685 TLG327685 TVC327685 UEY327685 UOU327685 UYQ327685 VIM327685 VSI327685 WCE327685 WMA327685 WVW327685 O393221 JK393221 TG393221 ADC393221 AMY393221 AWU393221 BGQ393221 BQM393221 CAI393221 CKE393221 CUA393221 DDW393221 DNS393221 DXO393221 EHK393221 ERG393221 FBC393221 FKY393221 FUU393221 GEQ393221 GOM393221 GYI393221 HIE393221 HSA393221 IBW393221 ILS393221 IVO393221 JFK393221 JPG393221 JZC393221 KIY393221 KSU393221 LCQ393221 LMM393221 LWI393221 MGE393221 MQA393221 MZW393221 NJS393221 NTO393221 ODK393221 ONG393221 OXC393221 PGY393221 PQU393221 QAQ393221 QKM393221 QUI393221 REE393221 ROA393221 RXW393221 SHS393221 SRO393221 TBK393221 TLG393221 TVC393221 UEY393221 UOU393221 UYQ393221 VIM393221 VSI393221 WCE393221 WMA393221 WVW393221 O458757 JK458757 TG458757 ADC458757 AMY458757 AWU458757 BGQ458757 BQM458757 CAI458757 CKE458757 CUA458757 DDW458757 DNS458757 DXO458757 EHK458757 ERG458757 FBC458757 FKY458757 FUU458757 GEQ458757 GOM458757 GYI458757 HIE458757 HSA458757 IBW458757 ILS458757 IVO458757 JFK458757 JPG458757 JZC458757 KIY458757 KSU458757 LCQ458757 LMM458757 LWI458757 MGE458757 MQA458757 MZW458757 NJS458757 NTO458757 ODK458757 ONG458757 OXC458757 PGY458757 PQU458757 QAQ458757 QKM458757 QUI458757 REE458757 ROA458757 RXW458757 SHS458757 SRO458757 TBK458757 TLG458757 TVC458757 UEY458757 UOU458757 UYQ458757 VIM458757 VSI458757 WCE458757 WMA458757 WVW458757 O524293 JK524293 TG524293 ADC524293 AMY524293 AWU524293 BGQ524293 BQM524293 CAI524293 CKE524293 CUA524293 DDW524293 DNS524293 DXO524293 EHK524293 ERG524293 FBC524293 FKY524293 FUU524293 GEQ524293 GOM524293 GYI524293 HIE524293 HSA524293 IBW524293 ILS524293 IVO524293 JFK524293 JPG524293 JZC524293 KIY524293 KSU524293 LCQ524293 LMM524293 LWI524293 MGE524293 MQA524293 MZW524293 NJS524293 NTO524293 ODK524293 ONG524293 OXC524293 PGY524293 PQU524293 QAQ524293 QKM524293 QUI524293 REE524293 ROA524293 RXW524293 SHS524293 SRO524293 TBK524293 TLG524293 TVC524293 UEY524293 UOU524293 UYQ524293 VIM524293 VSI524293 WCE524293 WMA524293 WVW524293 O589829 JK589829 TG589829 ADC589829 AMY589829 AWU589829 BGQ589829 BQM589829 CAI589829 CKE589829 CUA589829 DDW589829 DNS589829 DXO589829 EHK589829 ERG589829 FBC589829 FKY589829 FUU589829 GEQ589829 GOM589829 GYI589829 HIE589829 HSA589829 IBW589829 ILS589829 IVO589829 JFK589829 JPG589829 JZC589829 KIY589829 KSU589829 LCQ589829 LMM589829 LWI589829 MGE589829 MQA589829 MZW589829 NJS589829 NTO589829 ODK589829 ONG589829 OXC589829 PGY589829 PQU589829 QAQ589829 QKM589829 QUI589829 REE589829 ROA589829 RXW589829 SHS589829 SRO589829 TBK589829 TLG589829 TVC589829 UEY589829 UOU589829 UYQ589829 VIM589829 VSI589829 WCE589829 WMA589829 WVW589829 O655365 JK655365 TG655365 ADC655365 AMY655365 AWU655365 BGQ655365 BQM655365 CAI655365 CKE655365 CUA655365 DDW655365 DNS655365 DXO655365 EHK655365 ERG655365 FBC655365 FKY655365 FUU655365 GEQ655365 GOM655365 GYI655365 HIE655365 HSA655365 IBW655365 ILS655365 IVO655365 JFK655365 JPG655365 JZC655365 KIY655365 KSU655365 LCQ655365 LMM655365 LWI655365 MGE655365 MQA655365 MZW655365 NJS655365 NTO655365 ODK655365 ONG655365 OXC655365 PGY655365 PQU655365 QAQ655365 QKM655365 QUI655365 REE655365 ROA655365 RXW655365 SHS655365 SRO655365 TBK655365 TLG655365 TVC655365 UEY655365 UOU655365 UYQ655365 VIM655365 VSI655365 WCE655365 WMA655365 WVW655365 O720901 JK720901 TG720901 ADC720901 AMY720901 AWU720901 BGQ720901 BQM720901 CAI720901 CKE720901 CUA720901 DDW720901 DNS720901 DXO720901 EHK720901 ERG720901 FBC720901 FKY720901 FUU720901 GEQ720901 GOM720901 GYI720901 HIE720901 HSA720901 IBW720901 ILS720901 IVO720901 JFK720901 JPG720901 JZC720901 KIY720901 KSU720901 LCQ720901 LMM720901 LWI720901 MGE720901 MQA720901 MZW720901 NJS720901 NTO720901 ODK720901 ONG720901 OXC720901 PGY720901 PQU720901 QAQ720901 QKM720901 QUI720901 REE720901 ROA720901 RXW720901 SHS720901 SRO720901 TBK720901 TLG720901 TVC720901 UEY720901 UOU720901 UYQ720901 VIM720901 VSI720901 WCE720901 WMA720901 WVW720901 O786437 JK786437 TG786437 ADC786437 AMY786437 AWU786437 BGQ786437 BQM786437 CAI786437 CKE786437 CUA786437 DDW786437 DNS786437 DXO786437 EHK786437 ERG786437 FBC786437 FKY786437 FUU786437 GEQ786437 GOM786437 GYI786437 HIE786437 HSA786437 IBW786437 ILS786437 IVO786437 JFK786437 JPG786437 JZC786437 KIY786437 KSU786437 LCQ786437 LMM786437 LWI786437 MGE786437 MQA786437 MZW786437 NJS786437 NTO786437 ODK786437 ONG786437 OXC786437 PGY786437 PQU786437 QAQ786437 QKM786437 QUI786437 REE786437 ROA786437 RXW786437 SHS786437 SRO786437 TBK786437 TLG786437 TVC786437 UEY786437 UOU786437 UYQ786437 VIM786437 VSI786437 WCE786437 WMA786437 WVW786437 O851973 JK851973 TG851973 ADC851973 AMY851973 AWU851973 BGQ851973 BQM851973 CAI851973 CKE851973 CUA851973 DDW851973 DNS851973 DXO851973 EHK851973 ERG851973 FBC851973 FKY851973 FUU851973 GEQ851973 GOM851973 GYI851973 HIE851973 HSA851973 IBW851973 ILS851973 IVO851973 JFK851973 JPG851973 JZC851973 KIY851973 KSU851973 LCQ851973 LMM851973 LWI851973 MGE851973 MQA851973 MZW851973 NJS851973 NTO851973 ODK851973 ONG851973 OXC851973 PGY851973 PQU851973 QAQ851973 QKM851973 QUI851973 REE851973 ROA851973 RXW851973 SHS851973 SRO851973 TBK851973 TLG851973 TVC851973 UEY851973 UOU851973 UYQ851973 VIM851973 VSI851973 WCE851973 WMA851973 WVW851973 O917509 JK917509 TG917509 ADC917509 AMY917509 AWU917509 BGQ917509 BQM917509 CAI917509 CKE917509 CUA917509 DDW917509 DNS917509 DXO917509 EHK917509 ERG917509 FBC917509 FKY917509 FUU917509 GEQ917509 GOM917509 GYI917509 HIE917509 HSA917509 IBW917509 ILS917509 IVO917509 JFK917509 JPG917509 JZC917509 KIY917509 KSU917509 LCQ917509 LMM917509 LWI917509 MGE917509 MQA917509 MZW917509 NJS917509 NTO917509 ODK917509 ONG917509 OXC917509 PGY917509 PQU917509 QAQ917509 QKM917509 QUI917509 REE917509 ROA917509 RXW917509 SHS917509 SRO917509 TBK917509 TLG917509 TVC917509 UEY917509 UOU917509 UYQ917509 VIM917509 VSI917509 WCE917509 WMA917509 WVW917509 O983045 JK983045 TG983045 ADC983045 AMY983045 AWU983045 BGQ983045 BQM983045 CAI983045 CKE983045 CUA983045 DDW983045 DNS983045 DXO983045 EHK983045 ERG983045 FBC983045 FKY983045 FUU983045 GEQ983045 GOM983045 GYI983045 HIE983045 HSA983045 IBW983045 ILS983045 IVO983045 JFK983045 JPG983045 JZC983045 KIY983045 KSU983045 LCQ983045 LMM983045 LWI983045 MGE983045 MQA983045 MZW983045 NJS983045 NTO983045 ODK983045 ONG983045 OXC983045 PGY983045 PQU983045 QAQ983045 QKM983045 QUI983045 REE983045 ROA983045 RXW983045 SHS983045 SRO983045 TBK983045 TLG983045 TVC983045 UEY983045 UOU983045 UYQ983045 VIM983045 VSI983045 WCE983045 WMA983045 WVW983045 M5:M6 JI5:JI6 TE5:TE6 ADA5:ADA6 AMW5:AMW6 AWS5:AWS6 BGO5:BGO6 BQK5:BQK6 CAG5:CAG6 CKC5:CKC6 CTY5:CTY6 DDU5:DDU6 DNQ5:DNQ6 DXM5:DXM6 EHI5:EHI6 ERE5:ERE6 FBA5:FBA6 FKW5:FKW6 FUS5:FUS6 GEO5:GEO6 GOK5:GOK6 GYG5:GYG6 HIC5:HIC6 HRY5:HRY6 IBU5:IBU6 ILQ5:ILQ6 IVM5:IVM6 JFI5:JFI6 JPE5:JPE6 JZA5:JZA6 KIW5:KIW6 KSS5:KSS6 LCO5:LCO6 LMK5:LMK6 LWG5:LWG6 MGC5:MGC6 MPY5:MPY6 MZU5:MZU6 NJQ5:NJQ6 NTM5:NTM6 ODI5:ODI6 ONE5:ONE6 OXA5:OXA6 PGW5:PGW6 PQS5:PQS6 QAO5:QAO6 QKK5:QKK6 QUG5:QUG6 REC5:REC6 RNY5:RNY6 RXU5:RXU6 SHQ5:SHQ6 SRM5:SRM6 TBI5:TBI6 TLE5:TLE6 TVA5:TVA6 UEW5:UEW6 UOS5:UOS6 UYO5:UYO6 VIK5:VIK6 VSG5:VSG6 WCC5:WCC6 WLY5:WLY6 WVU5:WVU6 M65541:M65542 JI65541:JI65542 TE65541:TE65542 ADA65541:ADA65542 AMW65541:AMW65542 AWS65541:AWS65542 BGO65541:BGO65542 BQK65541:BQK65542 CAG65541:CAG65542 CKC65541:CKC65542 CTY65541:CTY65542 DDU65541:DDU65542 DNQ65541:DNQ65542 DXM65541:DXM65542 EHI65541:EHI65542 ERE65541:ERE65542 FBA65541:FBA65542 FKW65541:FKW65542 FUS65541:FUS65542 GEO65541:GEO65542 GOK65541:GOK65542 GYG65541:GYG65542 HIC65541:HIC65542 HRY65541:HRY65542 IBU65541:IBU65542 ILQ65541:ILQ65542 IVM65541:IVM65542 JFI65541:JFI65542 JPE65541:JPE65542 JZA65541:JZA65542 KIW65541:KIW65542 KSS65541:KSS65542 LCO65541:LCO65542 LMK65541:LMK65542 LWG65541:LWG65542 MGC65541:MGC65542 MPY65541:MPY65542 MZU65541:MZU65542 NJQ65541:NJQ65542 NTM65541:NTM65542 ODI65541:ODI65542 ONE65541:ONE65542 OXA65541:OXA65542 PGW65541:PGW65542 PQS65541:PQS65542 QAO65541:QAO65542 QKK65541:QKK65542 QUG65541:QUG65542 REC65541:REC65542 RNY65541:RNY65542 RXU65541:RXU65542 SHQ65541:SHQ65542 SRM65541:SRM65542 TBI65541:TBI65542 TLE65541:TLE65542 TVA65541:TVA65542 UEW65541:UEW65542 UOS65541:UOS65542 UYO65541:UYO65542 VIK65541:VIK65542 VSG65541:VSG65542 WCC65541:WCC65542 WLY65541:WLY65542 WVU65541:WVU65542 M131077:M131078 JI131077:JI131078 TE131077:TE131078 ADA131077:ADA131078 AMW131077:AMW131078 AWS131077:AWS131078 BGO131077:BGO131078 BQK131077:BQK131078 CAG131077:CAG131078 CKC131077:CKC131078 CTY131077:CTY131078 DDU131077:DDU131078 DNQ131077:DNQ131078 DXM131077:DXM131078 EHI131077:EHI131078 ERE131077:ERE131078 FBA131077:FBA131078 FKW131077:FKW131078 FUS131077:FUS131078 GEO131077:GEO131078 GOK131077:GOK131078 GYG131077:GYG131078 HIC131077:HIC131078 HRY131077:HRY131078 IBU131077:IBU131078 ILQ131077:ILQ131078 IVM131077:IVM131078 JFI131077:JFI131078 JPE131077:JPE131078 JZA131077:JZA131078 KIW131077:KIW131078 KSS131077:KSS131078 LCO131077:LCO131078 LMK131077:LMK131078 LWG131077:LWG131078 MGC131077:MGC131078 MPY131077:MPY131078 MZU131077:MZU131078 NJQ131077:NJQ131078 NTM131077:NTM131078 ODI131077:ODI131078 ONE131077:ONE131078 OXA131077:OXA131078 PGW131077:PGW131078 PQS131077:PQS131078 QAO131077:QAO131078 QKK131077:QKK131078 QUG131077:QUG131078 REC131077:REC131078 RNY131077:RNY131078 RXU131077:RXU131078 SHQ131077:SHQ131078 SRM131077:SRM131078 TBI131077:TBI131078 TLE131077:TLE131078 TVA131077:TVA131078 UEW131077:UEW131078 UOS131077:UOS131078 UYO131077:UYO131078 VIK131077:VIK131078 VSG131077:VSG131078 WCC131077:WCC131078 WLY131077:WLY131078 WVU131077:WVU131078 M196613:M196614 JI196613:JI196614 TE196613:TE196614 ADA196613:ADA196614 AMW196613:AMW196614 AWS196613:AWS196614 BGO196613:BGO196614 BQK196613:BQK196614 CAG196613:CAG196614 CKC196613:CKC196614 CTY196613:CTY196614 DDU196613:DDU196614 DNQ196613:DNQ196614 DXM196613:DXM196614 EHI196613:EHI196614 ERE196613:ERE196614 FBA196613:FBA196614 FKW196613:FKW196614 FUS196613:FUS196614 GEO196613:GEO196614 GOK196613:GOK196614 GYG196613:GYG196614 HIC196613:HIC196614 HRY196613:HRY196614 IBU196613:IBU196614 ILQ196613:ILQ196614 IVM196613:IVM196614 JFI196613:JFI196614 JPE196613:JPE196614 JZA196613:JZA196614 KIW196613:KIW196614 KSS196613:KSS196614 LCO196613:LCO196614 LMK196613:LMK196614 LWG196613:LWG196614 MGC196613:MGC196614 MPY196613:MPY196614 MZU196613:MZU196614 NJQ196613:NJQ196614 NTM196613:NTM196614 ODI196613:ODI196614 ONE196613:ONE196614 OXA196613:OXA196614 PGW196613:PGW196614 PQS196613:PQS196614 QAO196613:QAO196614 QKK196613:QKK196614 QUG196613:QUG196614 REC196613:REC196614 RNY196613:RNY196614 RXU196613:RXU196614 SHQ196613:SHQ196614 SRM196613:SRM196614 TBI196613:TBI196614 TLE196613:TLE196614 TVA196613:TVA196614 UEW196613:UEW196614 UOS196613:UOS196614 UYO196613:UYO196614 VIK196613:VIK196614 VSG196613:VSG196614 WCC196613:WCC196614 WLY196613:WLY196614 WVU196613:WVU196614 M262149:M262150 JI262149:JI262150 TE262149:TE262150 ADA262149:ADA262150 AMW262149:AMW262150 AWS262149:AWS262150 BGO262149:BGO262150 BQK262149:BQK262150 CAG262149:CAG262150 CKC262149:CKC262150 CTY262149:CTY262150 DDU262149:DDU262150 DNQ262149:DNQ262150 DXM262149:DXM262150 EHI262149:EHI262150 ERE262149:ERE262150 FBA262149:FBA262150 FKW262149:FKW262150 FUS262149:FUS262150 GEO262149:GEO262150 GOK262149:GOK262150 GYG262149:GYG262150 HIC262149:HIC262150 HRY262149:HRY262150 IBU262149:IBU262150 ILQ262149:ILQ262150 IVM262149:IVM262150 JFI262149:JFI262150 JPE262149:JPE262150 JZA262149:JZA262150 KIW262149:KIW262150 KSS262149:KSS262150 LCO262149:LCO262150 LMK262149:LMK262150 LWG262149:LWG262150 MGC262149:MGC262150 MPY262149:MPY262150 MZU262149:MZU262150 NJQ262149:NJQ262150 NTM262149:NTM262150 ODI262149:ODI262150 ONE262149:ONE262150 OXA262149:OXA262150 PGW262149:PGW262150 PQS262149:PQS262150 QAO262149:QAO262150 QKK262149:QKK262150 QUG262149:QUG262150 REC262149:REC262150 RNY262149:RNY262150 RXU262149:RXU262150 SHQ262149:SHQ262150 SRM262149:SRM262150 TBI262149:TBI262150 TLE262149:TLE262150 TVA262149:TVA262150 UEW262149:UEW262150 UOS262149:UOS262150 UYO262149:UYO262150 VIK262149:VIK262150 VSG262149:VSG262150 WCC262149:WCC262150 WLY262149:WLY262150 WVU262149:WVU262150 M327685:M327686 JI327685:JI327686 TE327685:TE327686 ADA327685:ADA327686 AMW327685:AMW327686 AWS327685:AWS327686 BGO327685:BGO327686 BQK327685:BQK327686 CAG327685:CAG327686 CKC327685:CKC327686 CTY327685:CTY327686 DDU327685:DDU327686 DNQ327685:DNQ327686 DXM327685:DXM327686 EHI327685:EHI327686 ERE327685:ERE327686 FBA327685:FBA327686 FKW327685:FKW327686 FUS327685:FUS327686 GEO327685:GEO327686 GOK327685:GOK327686 GYG327685:GYG327686 HIC327685:HIC327686 HRY327685:HRY327686 IBU327685:IBU327686 ILQ327685:ILQ327686 IVM327685:IVM327686 JFI327685:JFI327686 JPE327685:JPE327686 JZA327685:JZA327686 KIW327685:KIW327686 KSS327685:KSS327686 LCO327685:LCO327686 LMK327685:LMK327686 LWG327685:LWG327686 MGC327685:MGC327686 MPY327685:MPY327686 MZU327685:MZU327686 NJQ327685:NJQ327686 NTM327685:NTM327686 ODI327685:ODI327686 ONE327685:ONE327686 OXA327685:OXA327686 PGW327685:PGW327686 PQS327685:PQS327686 QAO327685:QAO327686 QKK327685:QKK327686 QUG327685:QUG327686 REC327685:REC327686 RNY327685:RNY327686 RXU327685:RXU327686 SHQ327685:SHQ327686 SRM327685:SRM327686 TBI327685:TBI327686 TLE327685:TLE327686 TVA327685:TVA327686 UEW327685:UEW327686 UOS327685:UOS327686 UYO327685:UYO327686 VIK327685:VIK327686 VSG327685:VSG327686 WCC327685:WCC327686 WLY327685:WLY327686 WVU327685:WVU327686 M393221:M393222 JI393221:JI393222 TE393221:TE393222 ADA393221:ADA393222 AMW393221:AMW393222 AWS393221:AWS393222 BGO393221:BGO393222 BQK393221:BQK393222 CAG393221:CAG393222 CKC393221:CKC393222 CTY393221:CTY393222 DDU393221:DDU393222 DNQ393221:DNQ393222 DXM393221:DXM393222 EHI393221:EHI393222 ERE393221:ERE393222 FBA393221:FBA393222 FKW393221:FKW393222 FUS393221:FUS393222 GEO393221:GEO393222 GOK393221:GOK393222 GYG393221:GYG393222 HIC393221:HIC393222 HRY393221:HRY393222 IBU393221:IBU393222 ILQ393221:ILQ393222 IVM393221:IVM393222 JFI393221:JFI393222 JPE393221:JPE393222 JZA393221:JZA393222 KIW393221:KIW393222 KSS393221:KSS393222 LCO393221:LCO393222 LMK393221:LMK393222 LWG393221:LWG393222 MGC393221:MGC393222 MPY393221:MPY393222 MZU393221:MZU393222 NJQ393221:NJQ393222 NTM393221:NTM393222 ODI393221:ODI393222 ONE393221:ONE393222 OXA393221:OXA393222 PGW393221:PGW393222 PQS393221:PQS393222 QAO393221:QAO393222 QKK393221:QKK393222 QUG393221:QUG393222 REC393221:REC393222 RNY393221:RNY393222 RXU393221:RXU393222 SHQ393221:SHQ393222 SRM393221:SRM393222 TBI393221:TBI393222 TLE393221:TLE393222 TVA393221:TVA393222 UEW393221:UEW393222 UOS393221:UOS393222 UYO393221:UYO393222 VIK393221:VIK393222 VSG393221:VSG393222 WCC393221:WCC393222 WLY393221:WLY393222 WVU393221:WVU393222 M458757:M458758 JI458757:JI458758 TE458757:TE458758 ADA458757:ADA458758 AMW458757:AMW458758 AWS458757:AWS458758 BGO458757:BGO458758 BQK458757:BQK458758 CAG458757:CAG458758 CKC458757:CKC458758 CTY458757:CTY458758 DDU458757:DDU458758 DNQ458757:DNQ458758 DXM458757:DXM458758 EHI458757:EHI458758 ERE458757:ERE458758 FBA458757:FBA458758 FKW458757:FKW458758 FUS458757:FUS458758 GEO458757:GEO458758 GOK458757:GOK458758 GYG458757:GYG458758 HIC458757:HIC458758 HRY458757:HRY458758 IBU458757:IBU458758 ILQ458757:ILQ458758 IVM458757:IVM458758 JFI458757:JFI458758 JPE458757:JPE458758 JZA458757:JZA458758 KIW458757:KIW458758 KSS458757:KSS458758 LCO458757:LCO458758 LMK458757:LMK458758 LWG458757:LWG458758 MGC458757:MGC458758 MPY458757:MPY458758 MZU458757:MZU458758 NJQ458757:NJQ458758 NTM458757:NTM458758 ODI458757:ODI458758 ONE458757:ONE458758 OXA458757:OXA458758 PGW458757:PGW458758 PQS458757:PQS458758 QAO458757:QAO458758 QKK458757:QKK458758 QUG458757:QUG458758 REC458757:REC458758 RNY458757:RNY458758 RXU458757:RXU458758 SHQ458757:SHQ458758 SRM458757:SRM458758 TBI458757:TBI458758 TLE458757:TLE458758 TVA458757:TVA458758 UEW458757:UEW458758 UOS458757:UOS458758 UYO458757:UYO458758 VIK458757:VIK458758 VSG458757:VSG458758 WCC458757:WCC458758 WLY458757:WLY458758 WVU458757:WVU458758 M524293:M524294 JI524293:JI524294 TE524293:TE524294 ADA524293:ADA524294 AMW524293:AMW524294 AWS524293:AWS524294 BGO524293:BGO524294 BQK524293:BQK524294 CAG524293:CAG524294 CKC524293:CKC524294 CTY524293:CTY524294 DDU524293:DDU524294 DNQ524293:DNQ524294 DXM524293:DXM524294 EHI524293:EHI524294 ERE524293:ERE524294 FBA524293:FBA524294 FKW524293:FKW524294 FUS524293:FUS524294 GEO524293:GEO524294 GOK524293:GOK524294 GYG524293:GYG524294 HIC524293:HIC524294 HRY524293:HRY524294 IBU524293:IBU524294 ILQ524293:ILQ524294 IVM524293:IVM524294 JFI524293:JFI524294 JPE524293:JPE524294 JZA524293:JZA524294 KIW524293:KIW524294 KSS524293:KSS524294 LCO524293:LCO524294 LMK524293:LMK524294 LWG524293:LWG524294 MGC524293:MGC524294 MPY524293:MPY524294 MZU524293:MZU524294 NJQ524293:NJQ524294 NTM524293:NTM524294 ODI524293:ODI524294 ONE524293:ONE524294 OXA524293:OXA524294 PGW524293:PGW524294 PQS524293:PQS524294 QAO524293:QAO524294 QKK524293:QKK524294 QUG524293:QUG524294 REC524293:REC524294 RNY524293:RNY524294 RXU524293:RXU524294 SHQ524293:SHQ524294 SRM524293:SRM524294 TBI524293:TBI524294 TLE524293:TLE524294 TVA524293:TVA524294 UEW524293:UEW524294 UOS524293:UOS524294 UYO524293:UYO524294 VIK524293:VIK524294 VSG524293:VSG524294 WCC524293:WCC524294 WLY524293:WLY524294 WVU524293:WVU524294 M589829:M589830 JI589829:JI589830 TE589829:TE589830 ADA589829:ADA589830 AMW589829:AMW589830 AWS589829:AWS589830 BGO589829:BGO589830 BQK589829:BQK589830 CAG589829:CAG589830 CKC589829:CKC589830 CTY589829:CTY589830 DDU589829:DDU589830 DNQ589829:DNQ589830 DXM589829:DXM589830 EHI589829:EHI589830 ERE589829:ERE589830 FBA589829:FBA589830 FKW589829:FKW589830 FUS589829:FUS589830 GEO589829:GEO589830 GOK589829:GOK589830 GYG589829:GYG589830 HIC589829:HIC589830 HRY589829:HRY589830 IBU589829:IBU589830 ILQ589829:ILQ589830 IVM589829:IVM589830 JFI589829:JFI589830 JPE589829:JPE589830 JZA589829:JZA589830 KIW589829:KIW589830 KSS589829:KSS589830 LCO589829:LCO589830 LMK589829:LMK589830 LWG589829:LWG589830 MGC589829:MGC589830 MPY589829:MPY589830 MZU589829:MZU589830 NJQ589829:NJQ589830 NTM589829:NTM589830 ODI589829:ODI589830 ONE589829:ONE589830 OXA589829:OXA589830 PGW589829:PGW589830 PQS589829:PQS589830 QAO589829:QAO589830 QKK589829:QKK589830 QUG589829:QUG589830 REC589829:REC589830 RNY589829:RNY589830 RXU589829:RXU589830 SHQ589829:SHQ589830 SRM589829:SRM589830 TBI589829:TBI589830 TLE589829:TLE589830 TVA589829:TVA589830 UEW589829:UEW589830 UOS589829:UOS589830 UYO589829:UYO589830 VIK589829:VIK589830 VSG589829:VSG589830 WCC589829:WCC589830 WLY589829:WLY589830 WVU589829:WVU589830 M655365:M655366 JI655365:JI655366 TE655365:TE655366 ADA655365:ADA655366 AMW655365:AMW655366 AWS655365:AWS655366 BGO655365:BGO655366 BQK655365:BQK655366 CAG655365:CAG655366 CKC655365:CKC655366 CTY655365:CTY655366 DDU655365:DDU655366 DNQ655365:DNQ655366 DXM655365:DXM655366 EHI655365:EHI655366 ERE655365:ERE655366 FBA655365:FBA655366 FKW655365:FKW655366 FUS655365:FUS655366 GEO655365:GEO655366 GOK655365:GOK655366 GYG655365:GYG655366 HIC655365:HIC655366 HRY655365:HRY655366 IBU655365:IBU655366 ILQ655365:ILQ655366 IVM655365:IVM655366 JFI655365:JFI655366 JPE655365:JPE655366 JZA655365:JZA655366 KIW655365:KIW655366 KSS655365:KSS655366 LCO655365:LCO655366 LMK655365:LMK655366 LWG655365:LWG655366 MGC655365:MGC655366 MPY655365:MPY655366 MZU655365:MZU655366 NJQ655365:NJQ655366 NTM655365:NTM655366 ODI655365:ODI655366 ONE655365:ONE655366 OXA655365:OXA655366 PGW655365:PGW655366 PQS655365:PQS655366 QAO655365:QAO655366 QKK655365:QKK655366 QUG655365:QUG655366 REC655365:REC655366 RNY655365:RNY655366 RXU655365:RXU655366 SHQ655365:SHQ655366 SRM655365:SRM655366 TBI655365:TBI655366 TLE655365:TLE655366 TVA655365:TVA655366 UEW655365:UEW655366 UOS655365:UOS655366 UYO655365:UYO655366 VIK655365:VIK655366 VSG655365:VSG655366 WCC655365:WCC655366 WLY655365:WLY655366 WVU655365:WVU655366 M720901:M720902 JI720901:JI720902 TE720901:TE720902 ADA720901:ADA720902 AMW720901:AMW720902 AWS720901:AWS720902 BGO720901:BGO720902 BQK720901:BQK720902 CAG720901:CAG720902 CKC720901:CKC720902 CTY720901:CTY720902 DDU720901:DDU720902 DNQ720901:DNQ720902 DXM720901:DXM720902 EHI720901:EHI720902 ERE720901:ERE720902 FBA720901:FBA720902 FKW720901:FKW720902 FUS720901:FUS720902 GEO720901:GEO720902 GOK720901:GOK720902 GYG720901:GYG720902 HIC720901:HIC720902 HRY720901:HRY720902 IBU720901:IBU720902 ILQ720901:ILQ720902 IVM720901:IVM720902 JFI720901:JFI720902 JPE720901:JPE720902 JZA720901:JZA720902 KIW720901:KIW720902 KSS720901:KSS720902 LCO720901:LCO720902 LMK720901:LMK720902 LWG720901:LWG720902 MGC720901:MGC720902 MPY720901:MPY720902 MZU720901:MZU720902 NJQ720901:NJQ720902 NTM720901:NTM720902 ODI720901:ODI720902 ONE720901:ONE720902 OXA720901:OXA720902 PGW720901:PGW720902 PQS720901:PQS720902 QAO720901:QAO720902 QKK720901:QKK720902 QUG720901:QUG720902 REC720901:REC720902 RNY720901:RNY720902 RXU720901:RXU720902 SHQ720901:SHQ720902 SRM720901:SRM720902 TBI720901:TBI720902 TLE720901:TLE720902 TVA720901:TVA720902 UEW720901:UEW720902 UOS720901:UOS720902 UYO720901:UYO720902 VIK720901:VIK720902 VSG720901:VSG720902 WCC720901:WCC720902 WLY720901:WLY720902 WVU720901:WVU720902 M786437:M786438 JI786437:JI786438 TE786437:TE786438 ADA786437:ADA786438 AMW786437:AMW786438 AWS786437:AWS786438 BGO786437:BGO786438 BQK786437:BQK786438 CAG786437:CAG786438 CKC786437:CKC786438 CTY786437:CTY786438 DDU786437:DDU786438 DNQ786437:DNQ786438 DXM786437:DXM786438 EHI786437:EHI786438 ERE786437:ERE786438 FBA786437:FBA786438 FKW786437:FKW786438 FUS786437:FUS786438 GEO786437:GEO786438 GOK786437:GOK786438 GYG786437:GYG786438 HIC786437:HIC786438 HRY786437:HRY786438 IBU786437:IBU786438 ILQ786437:ILQ786438 IVM786437:IVM786438 JFI786437:JFI786438 JPE786437:JPE786438 JZA786437:JZA786438 KIW786437:KIW786438 KSS786437:KSS786438 LCO786437:LCO786438 LMK786437:LMK786438 LWG786437:LWG786438 MGC786437:MGC786438 MPY786437:MPY786438 MZU786437:MZU786438 NJQ786437:NJQ786438 NTM786437:NTM786438 ODI786437:ODI786438 ONE786437:ONE786438 OXA786437:OXA786438 PGW786437:PGW786438 PQS786437:PQS786438 QAO786437:QAO786438 QKK786437:QKK786438 QUG786437:QUG786438 REC786437:REC786438 RNY786437:RNY786438 RXU786437:RXU786438 SHQ786437:SHQ786438 SRM786437:SRM786438 TBI786437:TBI786438 TLE786437:TLE786438 TVA786437:TVA786438 UEW786437:UEW786438 UOS786437:UOS786438 UYO786437:UYO786438 VIK786437:VIK786438 VSG786437:VSG786438 WCC786437:WCC786438 WLY786437:WLY786438 WVU786437:WVU786438 M851973:M851974 JI851973:JI851974 TE851973:TE851974 ADA851973:ADA851974 AMW851973:AMW851974 AWS851973:AWS851974 BGO851973:BGO851974 BQK851973:BQK851974 CAG851973:CAG851974 CKC851973:CKC851974 CTY851973:CTY851974 DDU851973:DDU851974 DNQ851973:DNQ851974 DXM851973:DXM851974 EHI851973:EHI851974 ERE851973:ERE851974 FBA851973:FBA851974 FKW851973:FKW851974 FUS851973:FUS851974 GEO851973:GEO851974 GOK851973:GOK851974 GYG851973:GYG851974 HIC851973:HIC851974 HRY851973:HRY851974 IBU851973:IBU851974 ILQ851973:ILQ851974 IVM851973:IVM851974 JFI851973:JFI851974 JPE851973:JPE851974 JZA851973:JZA851974 KIW851973:KIW851974 KSS851973:KSS851974 LCO851973:LCO851974 LMK851973:LMK851974 LWG851973:LWG851974 MGC851973:MGC851974 MPY851973:MPY851974 MZU851973:MZU851974 NJQ851973:NJQ851974 NTM851973:NTM851974 ODI851973:ODI851974 ONE851973:ONE851974 OXA851973:OXA851974 PGW851973:PGW851974 PQS851973:PQS851974 QAO851973:QAO851974 QKK851973:QKK851974 QUG851973:QUG851974 REC851973:REC851974 RNY851973:RNY851974 RXU851973:RXU851974 SHQ851973:SHQ851974 SRM851973:SRM851974 TBI851973:TBI851974 TLE851973:TLE851974 TVA851973:TVA851974 UEW851973:UEW851974 UOS851973:UOS851974 UYO851973:UYO851974 VIK851973:VIK851974 VSG851973:VSG851974 WCC851973:WCC851974 WLY851973:WLY851974 WVU851973:WVU851974 M917509:M917510 JI917509:JI917510 TE917509:TE917510 ADA917509:ADA917510 AMW917509:AMW917510 AWS917509:AWS917510 BGO917509:BGO917510 BQK917509:BQK917510 CAG917509:CAG917510 CKC917509:CKC917510 CTY917509:CTY917510 DDU917509:DDU917510 DNQ917509:DNQ917510 DXM917509:DXM917510 EHI917509:EHI917510 ERE917509:ERE917510 FBA917509:FBA917510 FKW917509:FKW917510 FUS917509:FUS917510 GEO917509:GEO917510 GOK917509:GOK917510 GYG917509:GYG917510 HIC917509:HIC917510 HRY917509:HRY917510 IBU917509:IBU917510 ILQ917509:ILQ917510 IVM917509:IVM917510 JFI917509:JFI917510 JPE917509:JPE917510 JZA917509:JZA917510 KIW917509:KIW917510 KSS917509:KSS917510 LCO917509:LCO917510 LMK917509:LMK917510 LWG917509:LWG917510 MGC917509:MGC917510 MPY917509:MPY917510 MZU917509:MZU917510 NJQ917509:NJQ917510 NTM917509:NTM917510 ODI917509:ODI917510 ONE917509:ONE917510 OXA917509:OXA917510 PGW917509:PGW917510 PQS917509:PQS917510 QAO917509:QAO917510 QKK917509:QKK917510 QUG917509:QUG917510 REC917509:REC917510 RNY917509:RNY917510 RXU917509:RXU917510 SHQ917509:SHQ917510 SRM917509:SRM917510 TBI917509:TBI917510 TLE917509:TLE917510 TVA917509:TVA917510 UEW917509:UEW917510 UOS917509:UOS917510 UYO917509:UYO917510 VIK917509:VIK917510 VSG917509:VSG917510 WCC917509:WCC917510 WLY917509:WLY917510 WVU917509:WVU917510 M983045:M983046 JI983045:JI983046 TE983045:TE983046 ADA983045:ADA983046 AMW983045:AMW983046 AWS983045:AWS983046 BGO983045:BGO983046 BQK983045:BQK983046 CAG983045:CAG983046 CKC983045:CKC983046 CTY983045:CTY983046 DDU983045:DDU983046 DNQ983045:DNQ983046 DXM983045:DXM983046 EHI983045:EHI983046 ERE983045:ERE983046 FBA983045:FBA983046 FKW983045:FKW983046 FUS983045:FUS983046 GEO983045:GEO983046 GOK983045:GOK983046 GYG983045:GYG983046 HIC983045:HIC983046 HRY983045:HRY983046 IBU983045:IBU983046 ILQ983045:ILQ983046 IVM983045:IVM983046 JFI983045:JFI983046 JPE983045:JPE983046 JZA983045:JZA983046 KIW983045:KIW983046 KSS983045:KSS983046 LCO983045:LCO983046 LMK983045:LMK983046 LWG983045:LWG983046 MGC983045:MGC983046 MPY983045:MPY983046 MZU983045:MZU983046 NJQ983045:NJQ983046 NTM983045:NTM983046 ODI983045:ODI983046 ONE983045:ONE983046 OXA983045:OXA983046 PGW983045:PGW983046 PQS983045:PQS983046 QAO983045:QAO983046 QKK983045:QKK983046 QUG983045:QUG983046 REC983045:REC983046 RNY983045:RNY983046 RXU983045:RXU983046 SHQ983045:SHQ983046 SRM983045:SRM983046 TBI983045:TBI983046 TLE983045:TLE983046 TVA983045:TVA983046 UEW983045:UEW983046 UOS983045:UOS983046 UYO983045:UYO983046 VIK983045:VIK983046 VSG983045:VSG983046 WCC983045:WCC983046 WLY983045:WLY983046">
      <formula1>0.00001</formula1>
      <formula2>9999999999999900000</formula2>
    </dataValidation>
    <dataValidation type="date" allowBlank="1" showInputMessage="1" showErrorMessage="1" errorTitle="غلط" error="هنا تاريخ فقط" sqref="M3 JI3 TE3 ADA3 AMW3 AWS3 BGO3 BQK3 CAG3 CKC3 CTY3 DDU3 DNQ3 DXM3 EHI3 ERE3 FBA3 FKW3 FUS3 GEO3 GOK3 GYG3 HIC3 HRY3 IBU3 ILQ3 IVM3 JFI3 JPE3 JZA3 KIW3 KSS3 LCO3 LMK3 LWG3 MGC3 MPY3 MZU3 NJQ3 NTM3 ODI3 ONE3 OXA3 PGW3 PQS3 QAO3 QKK3 QUG3 REC3 RNY3 RXU3 SHQ3 SRM3 TBI3 TLE3 TVA3 UEW3 UOS3 UYO3 VIK3 VSG3 WCC3 WLY3 WVU3 M65539 JI65539 TE65539 ADA65539 AMW65539 AWS65539 BGO65539 BQK65539 CAG65539 CKC65539 CTY65539 DDU65539 DNQ65539 DXM65539 EHI65539 ERE65539 FBA65539 FKW65539 FUS65539 GEO65539 GOK65539 GYG65539 HIC65539 HRY65539 IBU65539 ILQ65539 IVM65539 JFI65539 JPE65539 JZA65539 KIW65539 KSS65539 LCO65539 LMK65539 LWG65539 MGC65539 MPY65539 MZU65539 NJQ65539 NTM65539 ODI65539 ONE65539 OXA65539 PGW65539 PQS65539 QAO65539 QKK65539 QUG65539 REC65539 RNY65539 RXU65539 SHQ65539 SRM65539 TBI65539 TLE65539 TVA65539 UEW65539 UOS65539 UYO65539 VIK65539 VSG65539 WCC65539 WLY65539 WVU65539 M131075 JI131075 TE131075 ADA131075 AMW131075 AWS131075 BGO131075 BQK131075 CAG131075 CKC131075 CTY131075 DDU131075 DNQ131075 DXM131075 EHI131075 ERE131075 FBA131075 FKW131075 FUS131075 GEO131075 GOK131075 GYG131075 HIC131075 HRY131075 IBU131075 ILQ131075 IVM131075 JFI131075 JPE131075 JZA131075 KIW131075 KSS131075 LCO131075 LMK131075 LWG131075 MGC131075 MPY131075 MZU131075 NJQ131075 NTM131075 ODI131075 ONE131075 OXA131075 PGW131075 PQS131075 QAO131075 QKK131075 QUG131075 REC131075 RNY131075 RXU131075 SHQ131075 SRM131075 TBI131075 TLE131075 TVA131075 UEW131075 UOS131075 UYO131075 VIK131075 VSG131075 WCC131075 WLY131075 WVU131075 M196611 JI196611 TE196611 ADA196611 AMW196611 AWS196611 BGO196611 BQK196611 CAG196611 CKC196611 CTY196611 DDU196611 DNQ196611 DXM196611 EHI196611 ERE196611 FBA196611 FKW196611 FUS196611 GEO196611 GOK196611 GYG196611 HIC196611 HRY196611 IBU196611 ILQ196611 IVM196611 JFI196611 JPE196611 JZA196611 KIW196611 KSS196611 LCO196611 LMK196611 LWG196611 MGC196611 MPY196611 MZU196611 NJQ196611 NTM196611 ODI196611 ONE196611 OXA196611 PGW196611 PQS196611 QAO196611 QKK196611 QUG196611 REC196611 RNY196611 RXU196611 SHQ196611 SRM196611 TBI196611 TLE196611 TVA196611 UEW196611 UOS196611 UYO196611 VIK196611 VSG196611 WCC196611 WLY196611 WVU196611 M262147 JI262147 TE262147 ADA262147 AMW262147 AWS262147 BGO262147 BQK262147 CAG262147 CKC262147 CTY262147 DDU262147 DNQ262147 DXM262147 EHI262147 ERE262147 FBA262147 FKW262147 FUS262147 GEO262147 GOK262147 GYG262147 HIC262147 HRY262147 IBU262147 ILQ262147 IVM262147 JFI262147 JPE262147 JZA262147 KIW262147 KSS262147 LCO262147 LMK262147 LWG262147 MGC262147 MPY262147 MZU262147 NJQ262147 NTM262147 ODI262147 ONE262147 OXA262147 PGW262147 PQS262147 QAO262147 QKK262147 QUG262147 REC262147 RNY262147 RXU262147 SHQ262147 SRM262147 TBI262147 TLE262147 TVA262147 UEW262147 UOS262147 UYO262147 VIK262147 VSG262147 WCC262147 WLY262147 WVU262147 M327683 JI327683 TE327683 ADA327683 AMW327683 AWS327683 BGO327683 BQK327683 CAG327683 CKC327683 CTY327683 DDU327683 DNQ327683 DXM327683 EHI327683 ERE327683 FBA327683 FKW327683 FUS327683 GEO327683 GOK327683 GYG327683 HIC327683 HRY327683 IBU327683 ILQ327683 IVM327683 JFI327683 JPE327683 JZA327683 KIW327683 KSS327683 LCO327683 LMK327683 LWG327683 MGC327683 MPY327683 MZU327683 NJQ327683 NTM327683 ODI327683 ONE327683 OXA327683 PGW327683 PQS327683 QAO327683 QKK327683 QUG327683 REC327683 RNY327683 RXU327683 SHQ327683 SRM327683 TBI327683 TLE327683 TVA327683 UEW327683 UOS327683 UYO327683 VIK327683 VSG327683 WCC327683 WLY327683 WVU327683 M393219 JI393219 TE393219 ADA393219 AMW393219 AWS393219 BGO393219 BQK393219 CAG393219 CKC393219 CTY393219 DDU393219 DNQ393219 DXM393219 EHI393219 ERE393219 FBA393219 FKW393219 FUS393219 GEO393219 GOK393219 GYG393219 HIC393219 HRY393219 IBU393219 ILQ393219 IVM393219 JFI393219 JPE393219 JZA393219 KIW393219 KSS393219 LCO393219 LMK393219 LWG393219 MGC393219 MPY393219 MZU393219 NJQ393219 NTM393219 ODI393219 ONE393219 OXA393219 PGW393219 PQS393219 QAO393219 QKK393219 QUG393219 REC393219 RNY393219 RXU393219 SHQ393219 SRM393219 TBI393219 TLE393219 TVA393219 UEW393219 UOS393219 UYO393219 VIK393219 VSG393219 WCC393219 WLY393219 WVU393219 M458755 JI458755 TE458755 ADA458755 AMW458755 AWS458755 BGO458755 BQK458755 CAG458755 CKC458755 CTY458755 DDU458755 DNQ458755 DXM458755 EHI458755 ERE458755 FBA458755 FKW458755 FUS458755 GEO458755 GOK458755 GYG458755 HIC458755 HRY458755 IBU458755 ILQ458755 IVM458755 JFI458755 JPE458755 JZA458755 KIW458755 KSS458755 LCO458755 LMK458755 LWG458755 MGC458755 MPY458755 MZU458755 NJQ458755 NTM458755 ODI458755 ONE458755 OXA458755 PGW458755 PQS458755 QAO458755 QKK458755 QUG458755 REC458755 RNY458755 RXU458755 SHQ458755 SRM458755 TBI458755 TLE458755 TVA458755 UEW458755 UOS458755 UYO458755 VIK458755 VSG458755 WCC458755 WLY458755 WVU458755 M524291 JI524291 TE524291 ADA524291 AMW524291 AWS524291 BGO524291 BQK524291 CAG524291 CKC524291 CTY524291 DDU524291 DNQ524291 DXM524291 EHI524291 ERE524291 FBA524291 FKW524291 FUS524291 GEO524291 GOK524291 GYG524291 HIC524291 HRY524291 IBU524291 ILQ524291 IVM524291 JFI524291 JPE524291 JZA524291 KIW524291 KSS524291 LCO524291 LMK524291 LWG524291 MGC524291 MPY524291 MZU524291 NJQ524291 NTM524291 ODI524291 ONE524291 OXA524291 PGW524291 PQS524291 QAO524291 QKK524291 QUG524291 REC524291 RNY524291 RXU524291 SHQ524291 SRM524291 TBI524291 TLE524291 TVA524291 UEW524291 UOS524291 UYO524291 VIK524291 VSG524291 WCC524291 WLY524291 WVU524291 M589827 JI589827 TE589827 ADA589827 AMW589827 AWS589827 BGO589827 BQK589827 CAG589827 CKC589827 CTY589827 DDU589827 DNQ589827 DXM589827 EHI589827 ERE589827 FBA589827 FKW589827 FUS589827 GEO589827 GOK589827 GYG589827 HIC589827 HRY589827 IBU589827 ILQ589827 IVM589827 JFI589827 JPE589827 JZA589827 KIW589827 KSS589827 LCO589827 LMK589827 LWG589827 MGC589827 MPY589827 MZU589827 NJQ589827 NTM589827 ODI589827 ONE589827 OXA589827 PGW589827 PQS589827 QAO589827 QKK589827 QUG589827 REC589827 RNY589827 RXU589827 SHQ589827 SRM589827 TBI589827 TLE589827 TVA589827 UEW589827 UOS589827 UYO589827 VIK589827 VSG589827 WCC589827 WLY589827 WVU589827 M655363 JI655363 TE655363 ADA655363 AMW655363 AWS655363 BGO655363 BQK655363 CAG655363 CKC655363 CTY655363 DDU655363 DNQ655363 DXM655363 EHI655363 ERE655363 FBA655363 FKW655363 FUS655363 GEO655363 GOK655363 GYG655363 HIC655363 HRY655363 IBU655363 ILQ655363 IVM655363 JFI655363 JPE655363 JZA655363 KIW655363 KSS655363 LCO655363 LMK655363 LWG655363 MGC655363 MPY655363 MZU655363 NJQ655363 NTM655363 ODI655363 ONE655363 OXA655363 PGW655363 PQS655363 QAO655363 QKK655363 QUG655363 REC655363 RNY655363 RXU655363 SHQ655363 SRM655363 TBI655363 TLE655363 TVA655363 UEW655363 UOS655363 UYO655363 VIK655363 VSG655363 WCC655363 WLY655363 WVU655363 M720899 JI720899 TE720899 ADA720899 AMW720899 AWS720899 BGO720899 BQK720899 CAG720899 CKC720899 CTY720899 DDU720899 DNQ720899 DXM720899 EHI720899 ERE720899 FBA720899 FKW720899 FUS720899 GEO720899 GOK720899 GYG720899 HIC720899 HRY720899 IBU720899 ILQ720899 IVM720899 JFI720899 JPE720899 JZA720899 KIW720899 KSS720899 LCO720899 LMK720899 LWG720899 MGC720899 MPY720899 MZU720899 NJQ720899 NTM720899 ODI720899 ONE720899 OXA720899 PGW720899 PQS720899 QAO720899 QKK720899 QUG720899 REC720899 RNY720899 RXU720899 SHQ720899 SRM720899 TBI720899 TLE720899 TVA720899 UEW720899 UOS720899 UYO720899 VIK720899 VSG720899 WCC720899 WLY720899 WVU720899 M786435 JI786435 TE786435 ADA786435 AMW786435 AWS786435 BGO786435 BQK786435 CAG786435 CKC786435 CTY786435 DDU786435 DNQ786435 DXM786435 EHI786435 ERE786435 FBA786435 FKW786435 FUS786435 GEO786435 GOK786435 GYG786435 HIC786435 HRY786435 IBU786435 ILQ786435 IVM786435 JFI786435 JPE786435 JZA786435 KIW786435 KSS786435 LCO786435 LMK786435 LWG786435 MGC786435 MPY786435 MZU786435 NJQ786435 NTM786435 ODI786435 ONE786435 OXA786435 PGW786435 PQS786435 QAO786435 QKK786435 QUG786435 REC786435 RNY786435 RXU786435 SHQ786435 SRM786435 TBI786435 TLE786435 TVA786435 UEW786435 UOS786435 UYO786435 VIK786435 VSG786435 WCC786435 WLY786435 WVU786435 M851971 JI851971 TE851971 ADA851971 AMW851971 AWS851971 BGO851971 BQK851971 CAG851971 CKC851971 CTY851971 DDU851971 DNQ851971 DXM851971 EHI851971 ERE851971 FBA851971 FKW851971 FUS851971 GEO851971 GOK851971 GYG851971 HIC851971 HRY851971 IBU851971 ILQ851971 IVM851971 JFI851971 JPE851971 JZA851971 KIW851971 KSS851971 LCO851971 LMK851971 LWG851971 MGC851971 MPY851971 MZU851971 NJQ851971 NTM851971 ODI851971 ONE851971 OXA851971 PGW851971 PQS851971 QAO851971 QKK851971 QUG851971 REC851971 RNY851971 RXU851971 SHQ851971 SRM851971 TBI851971 TLE851971 TVA851971 UEW851971 UOS851971 UYO851971 VIK851971 VSG851971 WCC851971 WLY851971 WVU851971 M917507 JI917507 TE917507 ADA917507 AMW917507 AWS917507 BGO917507 BQK917507 CAG917507 CKC917507 CTY917507 DDU917507 DNQ917507 DXM917507 EHI917507 ERE917507 FBA917507 FKW917507 FUS917507 GEO917507 GOK917507 GYG917507 HIC917507 HRY917507 IBU917507 ILQ917507 IVM917507 JFI917507 JPE917507 JZA917507 KIW917507 KSS917507 LCO917507 LMK917507 LWG917507 MGC917507 MPY917507 MZU917507 NJQ917507 NTM917507 ODI917507 ONE917507 OXA917507 PGW917507 PQS917507 QAO917507 QKK917507 QUG917507 REC917507 RNY917507 RXU917507 SHQ917507 SRM917507 TBI917507 TLE917507 TVA917507 UEW917507 UOS917507 UYO917507 VIK917507 VSG917507 WCC917507 WLY917507 WVU917507 M983043 JI983043 TE983043 ADA983043 AMW983043 AWS983043 BGO983043 BQK983043 CAG983043 CKC983043 CTY983043 DDU983043 DNQ983043 DXM983043 EHI983043 ERE983043 FBA983043 FKW983043 FUS983043 GEO983043 GOK983043 GYG983043 HIC983043 HRY983043 IBU983043 ILQ983043 IVM983043 JFI983043 JPE983043 JZA983043 KIW983043 KSS983043 LCO983043 LMK983043 LWG983043 MGC983043 MPY983043 MZU983043 NJQ983043 NTM983043 ODI983043 ONE983043 OXA983043 PGW983043 PQS983043 QAO983043 QKK983043 QUG983043 REC983043 RNY983043 RXU983043 SHQ983043 SRM983043 TBI983043 TLE983043 TVA983043 UEW983043 UOS983043 UYO983043 VIK983043 VSG983043 WCC983043 WLY983043 WVU983043">
      <formula1>40179</formula1>
      <formula2>40542</formula2>
    </dataValidation>
    <dataValidation type="decimal" allowBlank="1" showInputMessage="1" showErrorMessage="1" errorTitle="غلط" error="هنا أرقم فقط " sqref="D8:E249 IZ8:JA249 SV8:SW249 ACR8:ACS249 AMN8:AMO249 AWJ8:AWK249 BGF8:BGG249 BQB8:BQC249 BZX8:BZY249 CJT8:CJU249 CTP8:CTQ249 DDL8:DDM249 DNH8:DNI249 DXD8:DXE249 EGZ8:EHA249 EQV8:EQW249 FAR8:FAS249 FKN8:FKO249 FUJ8:FUK249 GEF8:GEG249 GOB8:GOC249 GXX8:GXY249 HHT8:HHU249 HRP8:HRQ249 IBL8:IBM249 ILH8:ILI249 IVD8:IVE249 JEZ8:JFA249 JOV8:JOW249 JYR8:JYS249 KIN8:KIO249 KSJ8:KSK249 LCF8:LCG249 LMB8:LMC249 LVX8:LVY249 MFT8:MFU249 MPP8:MPQ249 MZL8:MZM249 NJH8:NJI249 NTD8:NTE249 OCZ8:ODA249 OMV8:OMW249 OWR8:OWS249 PGN8:PGO249 PQJ8:PQK249 QAF8:QAG249 QKB8:QKC249 QTX8:QTY249 RDT8:RDU249 RNP8:RNQ249 RXL8:RXM249 SHH8:SHI249 SRD8:SRE249 TAZ8:TBA249 TKV8:TKW249 TUR8:TUS249 UEN8:UEO249 UOJ8:UOK249 UYF8:UYG249 VIB8:VIC249 VRX8:VRY249 WBT8:WBU249 WLP8:WLQ249 WVL8:WVM249 D65544:E65785 IZ65544:JA65785 SV65544:SW65785 ACR65544:ACS65785 AMN65544:AMO65785 AWJ65544:AWK65785 BGF65544:BGG65785 BQB65544:BQC65785 BZX65544:BZY65785 CJT65544:CJU65785 CTP65544:CTQ65785 DDL65544:DDM65785 DNH65544:DNI65785 DXD65544:DXE65785 EGZ65544:EHA65785 EQV65544:EQW65785 FAR65544:FAS65785 FKN65544:FKO65785 FUJ65544:FUK65785 GEF65544:GEG65785 GOB65544:GOC65785 GXX65544:GXY65785 HHT65544:HHU65785 HRP65544:HRQ65785 IBL65544:IBM65785 ILH65544:ILI65785 IVD65544:IVE65785 JEZ65544:JFA65785 JOV65544:JOW65785 JYR65544:JYS65785 KIN65544:KIO65785 KSJ65544:KSK65785 LCF65544:LCG65785 LMB65544:LMC65785 LVX65544:LVY65785 MFT65544:MFU65785 MPP65544:MPQ65785 MZL65544:MZM65785 NJH65544:NJI65785 NTD65544:NTE65785 OCZ65544:ODA65785 OMV65544:OMW65785 OWR65544:OWS65785 PGN65544:PGO65785 PQJ65544:PQK65785 QAF65544:QAG65785 QKB65544:QKC65785 QTX65544:QTY65785 RDT65544:RDU65785 RNP65544:RNQ65785 RXL65544:RXM65785 SHH65544:SHI65785 SRD65544:SRE65785 TAZ65544:TBA65785 TKV65544:TKW65785 TUR65544:TUS65785 UEN65544:UEO65785 UOJ65544:UOK65785 UYF65544:UYG65785 VIB65544:VIC65785 VRX65544:VRY65785 WBT65544:WBU65785 WLP65544:WLQ65785 WVL65544:WVM65785 D131080:E131321 IZ131080:JA131321 SV131080:SW131321 ACR131080:ACS131321 AMN131080:AMO131321 AWJ131080:AWK131321 BGF131080:BGG131321 BQB131080:BQC131321 BZX131080:BZY131321 CJT131080:CJU131321 CTP131080:CTQ131321 DDL131080:DDM131321 DNH131080:DNI131321 DXD131080:DXE131321 EGZ131080:EHA131321 EQV131080:EQW131321 FAR131080:FAS131321 FKN131080:FKO131321 FUJ131080:FUK131321 GEF131080:GEG131321 GOB131080:GOC131321 GXX131080:GXY131321 HHT131080:HHU131321 HRP131080:HRQ131321 IBL131080:IBM131321 ILH131080:ILI131321 IVD131080:IVE131321 JEZ131080:JFA131321 JOV131080:JOW131321 JYR131080:JYS131321 KIN131080:KIO131321 KSJ131080:KSK131321 LCF131080:LCG131321 LMB131080:LMC131321 LVX131080:LVY131321 MFT131080:MFU131321 MPP131080:MPQ131321 MZL131080:MZM131321 NJH131080:NJI131321 NTD131080:NTE131321 OCZ131080:ODA131321 OMV131080:OMW131321 OWR131080:OWS131321 PGN131080:PGO131321 PQJ131080:PQK131321 QAF131080:QAG131321 QKB131080:QKC131321 QTX131080:QTY131321 RDT131080:RDU131321 RNP131080:RNQ131321 RXL131080:RXM131321 SHH131080:SHI131321 SRD131080:SRE131321 TAZ131080:TBA131321 TKV131080:TKW131321 TUR131080:TUS131321 UEN131080:UEO131321 UOJ131080:UOK131321 UYF131080:UYG131321 VIB131080:VIC131321 VRX131080:VRY131321 WBT131080:WBU131321 WLP131080:WLQ131321 WVL131080:WVM131321 D196616:E196857 IZ196616:JA196857 SV196616:SW196857 ACR196616:ACS196857 AMN196616:AMO196857 AWJ196616:AWK196857 BGF196616:BGG196857 BQB196616:BQC196857 BZX196616:BZY196857 CJT196616:CJU196857 CTP196616:CTQ196857 DDL196616:DDM196857 DNH196616:DNI196857 DXD196616:DXE196857 EGZ196616:EHA196857 EQV196616:EQW196857 FAR196616:FAS196857 FKN196616:FKO196857 FUJ196616:FUK196857 GEF196616:GEG196857 GOB196616:GOC196857 GXX196616:GXY196857 HHT196616:HHU196857 HRP196616:HRQ196857 IBL196616:IBM196857 ILH196616:ILI196857 IVD196616:IVE196857 JEZ196616:JFA196857 JOV196616:JOW196857 JYR196616:JYS196857 KIN196616:KIO196857 KSJ196616:KSK196857 LCF196616:LCG196857 LMB196616:LMC196857 LVX196616:LVY196857 MFT196616:MFU196857 MPP196616:MPQ196857 MZL196616:MZM196857 NJH196616:NJI196857 NTD196616:NTE196857 OCZ196616:ODA196857 OMV196616:OMW196857 OWR196616:OWS196857 PGN196616:PGO196857 PQJ196616:PQK196857 QAF196616:QAG196857 QKB196616:QKC196857 QTX196616:QTY196857 RDT196616:RDU196857 RNP196616:RNQ196857 RXL196616:RXM196857 SHH196616:SHI196857 SRD196616:SRE196857 TAZ196616:TBA196857 TKV196616:TKW196857 TUR196616:TUS196857 UEN196616:UEO196857 UOJ196616:UOK196857 UYF196616:UYG196857 VIB196616:VIC196857 VRX196616:VRY196857 WBT196616:WBU196857 WLP196616:WLQ196857 WVL196616:WVM196857 D262152:E262393 IZ262152:JA262393 SV262152:SW262393 ACR262152:ACS262393 AMN262152:AMO262393 AWJ262152:AWK262393 BGF262152:BGG262393 BQB262152:BQC262393 BZX262152:BZY262393 CJT262152:CJU262393 CTP262152:CTQ262393 DDL262152:DDM262393 DNH262152:DNI262393 DXD262152:DXE262393 EGZ262152:EHA262393 EQV262152:EQW262393 FAR262152:FAS262393 FKN262152:FKO262393 FUJ262152:FUK262393 GEF262152:GEG262393 GOB262152:GOC262393 GXX262152:GXY262393 HHT262152:HHU262393 HRP262152:HRQ262393 IBL262152:IBM262393 ILH262152:ILI262393 IVD262152:IVE262393 JEZ262152:JFA262393 JOV262152:JOW262393 JYR262152:JYS262393 KIN262152:KIO262393 KSJ262152:KSK262393 LCF262152:LCG262393 LMB262152:LMC262393 LVX262152:LVY262393 MFT262152:MFU262393 MPP262152:MPQ262393 MZL262152:MZM262393 NJH262152:NJI262393 NTD262152:NTE262393 OCZ262152:ODA262393 OMV262152:OMW262393 OWR262152:OWS262393 PGN262152:PGO262393 PQJ262152:PQK262393 QAF262152:QAG262393 QKB262152:QKC262393 QTX262152:QTY262393 RDT262152:RDU262393 RNP262152:RNQ262393 RXL262152:RXM262393 SHH262152:SHI262393 SRD262152:SRE262393 TAZ262152:TBA262393 TKV262152:TKW262393 TUR262152:TUS262393 UEN262152:UEO262393 UOJ262152:UOK262393 UYF262152:UYG262393 VIB262152:VIC262393 VRX262152:VRY262393 WBT262152:WBU262393 WLP262152:WLQ262393 WVL262152:WVM262393 D327688:E327929 IZ327688:JA327929 SV327688:SW327929 ACR327688:ACS327929 AMN327688:AMO327929 AWJ327688:AWK327929 BGF327688:BGG327929 BQB327688:BQC327929 BZX327688:BZY327929 CJT327688:CJU327929 CTP327688:CTQ327929 DDL327688:DDM327929 DNH327688:DNI327929 DXD327688:DXE327929 EGZ327688:EHA327929 EQV327688:EQW327929 FAR327688:FAS327929 FKN327688:FKO327929 FUJ327688:FUK327929 GEF327688:GEG327929 GOB327688:GOC327929 GXX327688:GXY327929 HHT327688:HHU327929 HRP327688:HRQ327929 IBL327688:IBM327929 ILH327688:ILI327929 IVD327688:IVE327929 JEZ327688:JFA327929 JOV327688:JOW327929 JYR327688:JYS327929 KIN327688:KIO327929 KSJ327688:KSK327929 LCF327688:LCG327929 LMB327688:LMC327929 LVX327688:LVY327929 MFT327688:MFU327929 MPP327688:MPQ327929 MZL327688:MZM327929 NJH327688:NJI327929 NTD327688:NTE327929 OCZ327688:ODA327929 OMV327688:OMW327929 OWR327688:OWS327929 PGN327688:PGO327929 PQJ327688:PQK327929 QAF327688:QAG327929 QKB327688:QKC327929 QTX327688:QTY327929 RDT327688:RDU327929 RNP327688:RNQ327929 RXL327688:RXM327929 SHH327688:SHI327929 SRD327688:SRE327929 TAZ327688:TBA327929 TKV327688:TKW327929 TUR327688:TUS327929 UEN327688:UEO327929 UOJ327688:UOK327929 UYF327688:UYG327929 VIB327688:VIC327929 VRX327688:VRY327929 WBT327688:WBU327929 WLP327688:WLQ327929 WVL327688:WVM327929 D393224:E393465 IZ393224:JA393465 SV393224:SW393465 ACR393224:ACS393465 AMN393224:AMO393465 AWJ393224:AWK393465 BGF393224:BGG393465 BQB393224:BQC393465 BZX393224:BZY393465 CJT393224:CJU393465 CTP393224:CTQ393465 DDL393224:DDM393465 DNH393224:DNI393465 DXD393224:DXE393465 EGZ393224:EHA393465 EQV393224:EQW393465 FAR393224:FAS393465 FKN393224:FKO393465 FUJ393224:FUK393465 GEF393224:GEG393465 GOB393224:GOC393465 GXX393224:GXY393465 HHT393224:HHU393465 HRP393224:HRQ393465 IBL393224:IBM393465 ILH393224:ILI393465 IVD393224:IVE393465 JEZ393224:JFA393465 JOV393224:JOW393465 JYR393224:JYS393465 KIN393224:KIO393465 KSJ393224:KSK393465 LCF393224:LCG393465 LMB393224:LMC393465 LVX393224:LVY393465 MFT393224:MFU393465 MPP393224:MPQ393465 MZL393224:MZM393465 NJH393224:NJI393465 NTD393224:NTE393465 OCZ393224:ODA393465 OMV393224:OMW393465 OWR393224:OWS393465 PGN393224:PGO393465 PQJ393224:PQK393465 QAF393224:QAG393465 QKB393224:QKC393465 QTX393224:QTY393465 RDT393224:RDU393465 RNP393224:RNQ393465 RXL393224:RXM393465 SHH393224:SHI393465 SRD393224:SRE393465 TAZ393224:TBA393465 TKV393224:TKW393465 TUR393224:TUS393465 UEN393224:UEO393465 UOJ393224:UOK393465 UYF393224:UYG393465 VIB393224:VIC393465 VRX393224:VRY393465 WBT393224:WBU393465 WLP393224:WLQ393465 WVL393224:WVM393465 D458760:E459001 IZ458760:JA459001 SV458760:SW459001 ACR458760:ACS459001 AMN458760:AMO459001 AWJ458760:AWK459001 BGF458760:BGG459001 BQB458760:BQC459001 BZX458760:BZY459001 CJT458760:CJU459001 CTP458760:CTQ459001 DDL458760:DDM459001 DNH458760:DNI459001 DXD458760:DXE459001 EGZ458760:EHA459001 EQV458760:EQW459001 FAR458760:FAS459001 FKN458760:FKO459001 FUJ458760:FUK459001 GEF458760:GEG459001 GOB458760:GOC459001 GXX458760:GXY459001 HHT458760:HHU459001 HRP458760:HRQ459001 IBL458760:IBM459001 ILH458760:ILI459001 IVD458760:IVE459001 JEZ458760:JFA459001 JOV458760:JOW459001 JYR458760:JYS459001 KIN458760:KIO459001 KSJ458760:KSK459001 LCF458760:LCG459001 LMB458760:LMC459001 LVX458760:LVY459001 MFT458760:MFU459001 MPP458760:MPQ459001 MZL458760:MZM459001 NJH458760:NJI459001 NTD458760:NTE459001 OCZ458760:ODA459001 OMV458760:OMW459001 OWR458760:OWS459001 PGN458760:PGO459001 PQJ458760:PQK459001 QAF458760:QAG459001 QKB458760:QKC459001 QTX458760:QTY459001 RDT458760:RDU459001 RNP458760:RNQ459001 RXL458760:RXM459001 SHH458760:SHI459001 SRD458760:SRE459001 TAZ458760:TBA459001 TKV458760:TKW459001 TUR458760:TUS459001 UEN458760:UEO459001 UOJ458760:UOK459001 UYF458760:UYG459001 VIB458760:VIC459001 VRX458760:VRY459001 WBT458760:WBU459001 WLP458760:WLQ459001 WVL458760:WVM459001 D524296:E524537 IZ524296:JA524537 SV524296:SW524537 ACR524296:ACS524537 AMN524296:AMO524537 AWJ524296:AWK524537 BGF524296:BGG524537 BQB524296:BQC524537 BZX524296:BZY524537 CJT524296:CJU524537 CTP524296:CTQ524537 DDL524296:DDM524537 DNH524296:DNI524537 DXD524296:DXE524537 EGZ524296:EHA524537 EQV524296:EQW524537 FAR524296:FAS524537 FKN524296:FKO524537 FUJ524296:FUK524537 GEF524296:GEG524537 GOB524296:GOC524537 GXX524296:GXY524537 HHT524296:HHU524537 HRP524296:HRQ524537 IBL524296:IBM524537 ILH524296:ILI524537 IVD524296:IVE524537 JEZ524296:JFA524537 JOV524296:JOW524537 JYR524296:JYS524537 KIN524296:KIO524537 KSJ524296:KSK524537 LCF524296:LCG524537 LMB524296:LMC524537 LVX524296:LVY524537 MFT524296:MFU524537 MPP524296:MPQ524537 MZL524296:MZM524537 NJH524296:NJI524537 NTD524296:NTE524537 OCZ524296:ODA524537 OMV524296:OMW524537 OWR524296:OWS524537 PGN524296:PGO524537 PQJ524296:PQK524537 QAF524296:QAG524537 QKB524296:QKC524537 QTX524296:QTY524537 RDT524296:RDU524537 RNP524296:RNQ524537 RXL524296:RXM524537 SHH524296:SHI524537 SRD524296:SRE524537 TAZ524296:TBA524537 TKV524296:TKW524537 TUR524296:TUS524537 UEN524296:UEO524537 UOJ524296:UOK524537 UYF524296:UYG524537 VIB524296:VIC524537 VRX524296:VRY524537 WBT524296:WBU524537 WLP524296:WLQ524537 WVL524296:WVM524537 D589832:E590073 IZ589832:JA590073 SV589832:SW590073 ACR589832:ACS590073 AMN589832:AMO590073 AWJ589832:AWK590073 BGF589832:BGG590073 BQB589832:BQC590073 BZX589832:BZY590073 CJT589832:CJU590073 CTP589832:CTQ590073 DDL589832:DDM590073 DNH589832:DNI590073 DXD589832:DXE590073 EGZ589832:EHA590073 EQV589832:EQW590073 FAR589832:FAS590073 FKN589832:FKO590073 FUJ589832:FUK590073 GEF589832:GEG590073 GOB589832:GOC590073 GXX589832:GXY590073 HHT589832:HHU590073 HRP589832:HRQ590073 IBL589832:IBM590073 ILH589832:ILI590073 IVD589832:IVE590073 JEZ589832:JFA590073 JOV589832:JOW590073 JYR589832:JYS590073 KIN589832:KIO590073 KSJ589832:KSK590073 LCF589832:LCG590073 LMB589832:LMC590073 LVX589832:LVY590073 MFT589832:MFU590073 MPP589832:MPQ590073 MZL589832:MZM590073 NJH589832:NJI590073 NTD589832:NTE590073 OCZ589832:ODA590073 OMV589832:OMW590073 OWR589832:OWS590073 PGN589832:PGO590073 PQJ589832:PQK590073 QAF589832:QAG590073 QKB589832:QKC590073 QTX589832:QTY590073 RDT589832:RDU590073 RNP589832:RNQ590073 RXL589832:RXM590073 SHH589832:SHI590073 SRD589832:SRE590073 TAZ589832:TBA590073 TKV589832:TKW590073 TUR589832:TUS590073 UEN589832:UEO590073 UOJ589832:UOK590073 UYF589832:UYG590073 VIB589832:VIC590073 VRX589832:VRY590073 WBT589832:WBU590073 WLP589832:WLQ590073 WVL589832:WVM590073 D655368:E655609 IZ655368:JA655609 SV655368:SW655609 ACR655368:ACS655609 AMN655368:AMO655609 AWJ655368:AWK655609 BGF655368:BGG655609 BQB655368:BQC655609 BZX655368:BZY655609 CJT655368:CJU655609 CTP655368:CTQ655609 DDL655368:DDM655609 DNH655368:DNI655609 DXD655368:DXE655609 EGZ655368:EHA655609 EQV655368:EQW655609 FAR655368:FAS655609 FKN655368:FKO655609 FUJ655368:FUK655609 GEF655368:GEG655609 GOB655368:GOC655609 GXX655368:GXY655609 HHT655368:HHU655609 HRP655368:HRQ655609 IBL655368:IBM655609 ILH655368:ILI655609 IVD655368:IVE655609 JEZ655368:JFA655609 JOV655368:JOW655609 JYR655368:JYS655609 KIN655368:KIO655609 KSJ655368:KSK655609 LCF655368:LCG655609 LMB655368:LMC655609 LVX655368:LVY655609 MFT655368:MFU655609 MPP655368:MPQ655609 MZL655368:MZM655609 NJH655368:NJI655609 NTD655368:NTE655609 OCZ655368:ODA655609 OMV655368:OMW655609 OWR655368:OWS655609 PGN655368:PGO655609 PQJ655368:PQK655609 QAF655368:QAG655609 QKB655368:QKC655609 QTX655368:QTY655609 RDT655368:RDU655609 RNP655368:RNQ655609 RXL655368:RXM655609 SHH655368:SHI655609 SRD655368:SRE655609 TAZ655368:TBA655609 TKV655368:TKW655609 TUR655368:TUS655609 UEN655368:UEO655609 UOJ655368:UOK655609 UYF655368:UYG655609 VIB655368:VIC655609 VRX655368:VRY655609 WBT655368:WBU655609 WLP655368:WLQ655609 WVL655368:WVM655609 D720904:E721145 IZ720904:JA721145 SV720904:SW721145 ACR720904:ACS721145 AMN720904:AMO721145 AWJ720904:AWK721145 BGF720904:BGG721145 BQB720904:BQC721145 BZX720904:BZY721145 CJT720904:CJU721145 CTP720904:CTQ721145 DDL720904:DDM721145 DNH720904:DNI721145 DXD720904:DXE721145 EGZ720904:EHA721145 EQV720904:EQW721145 FAR720904:FAS721145 FKN720904:FKO721145 FUJ720904:FUK721145 GEF720904:GEG721145 GOB720904:GOC721145 GXX720904:GXY721145 HHT720904:HHU721145 HRP720904:HRQ721145 IBL720904:IBM721145 ILH720904:ILI721145 IVD720904:IVE721145 JEZ720904:JFA721145 JOV720904:JOW721145 JYR720904:JYS721145 KIN720904:KIO721145 KSJ720904:KSK721145 LCF720904:LCG721145 LMB720904:LMC721145 LVX720904:LVY721145 MFT720904:MFU721145 MPP720904:MPQ721145 MZL720904:MZM721145 NJH720904:NJI721145 NTD720904:NTE721145 OCZ720904:ODA721145 OMV720904:OMW721145 OWR720904:OWS721145 PGN720904:PGO721145 PQJ720904:PQK721145 QAF720904:QAG721145 QKB720904:QKC721145 QTX720904:QTY721145 RDT720904:RDU721145 RNP720904:RNQ721145 RXL720904:RXM721145 SHH720904:SHI721145 SRD720904:SRE721145 TAZ720904:TBA721145 TKV720904:TKW721145 TUR720904:TUS721145 UEN720904:UEO721145 UOJ720904:UOK721145 UYF720904:UYG721145 VIB720904:VIC721145 VRX720904:VRY721145 WBT720904:WBU721145 WLP720904:WLQ721145 WVL720904:WVM721145 D786440:E786681 IZ786440:JA786681 SV786440:SW786681 ACR786440:ACS786681 AMN786440:AMO786681 AWJ786440:AWK786681 BGF786440:BGG786681 BQB786440:BQC786681 BZX786440:BZY786681 CJT786440:CJU786681 CTP786440:CTQ786681 DDL786440:DDM786681 DNH786440:DNI786681 DXD786440:DXE786681 EGZ786440:EHA786681 EQV786440:EQW786681 FAR786440:FAS786681 FKN786440:FKO786681 FUJ786440:FUK786681 GEF786440:GEG786681 GOB786440:GOC786681 GXX786440:GXY786681 HHT786440:HHU786681 HRP786440:HRQ786681 IBL786440:IBM786681 ILH786440:ILI786681 IVD786440:IVE786681 JEZ786440:JFA786681 JOV786440:JOW786681 JYR786440:JYS786681 KIN786440:KIO786681 KSJ786440:KSK786681 LCF786440:LCG786681 LMB786440:LMC786681 LVX786440:LVY786681 MFT786440:MFU786681 MPP786440:MPQ786681 MZL786440:MZM786681 NJH786440:NJI786681 NTD786440:NTE786681 OCZ786440:ODA786681 OMV786440:OMW786681 OWR786440:OWS786681 PGN786440:PGO786681 PQJ786440:PQK786681 QAF786440:QAG786681 QKB786440:QKC786681 QTX786440:QTY786681 RDT786440:RDU786681 RNP786440:RNQ786681 RXL786440:RXM786681 SHH786440:SHI786681 SRD786440:SRE786681 TAZ786440:TBA786681 TKV786440:TKW786681 TUR786440:TUS786681 UEN786440:UEO786681 UOJ786440:UOK786681 UYF786440:UYG786681 VIB786440:VIC786681 VRX786440:VRY786681 WBT786440:WBU786681 WLP786440:WLQ786681 WVL786440:WVM786681 D851976:E852217 IZ851976:JA852217 SV851976:SW852217 ACR851976:ACS852217 AMN851976:AMO852217 AWJ851976:AWK852217 BGF851976:BGG852217 BQB851976:BQC852217 BZX851976:BZY852217 CJT851976:CJU852217 CTP851976:CTQ852217 DDL851976:DDM852217 DNH851976:DNI852217 DXD851976:DXE852217 EGZ851976:EHA852217 EQV851976:EQW852217 FAR851976:FAS852217 FKN851976:FKO852217 FUJ851976:FUK852217 GEF851976:GEG852217 GOB851976:GOC852217 GXX851976:GXY852217 HHT851976:HHU852217 HRP851976:HRQ852217 IBL851976:IBM852217 ILH851976:ILI852217 IVD851976:IVE852217 JEZ851976:JFA852217 JOV851976:JOW852217 JYR851976:JYS852217 KIN851976:KIO852217 KSJ851976:KSK852217 LCF851976:LCG852217 LMB851976:LMC852217 LVX851976:LVY852217 MFT851976:MFU852217 MPP851976:MPQ852217 MZL851976:MZM852217 NJH851976:NJI852217 NTD851976:NTE852217 OCZ851976:ODA852217 OMV851976:OMW852217 OWR851976:OWS852217 PGN851976:PGO852217 PQJ851976:PQK852217 QAF851976:QAG852217 QKB851976:QKC852217 QTX851976:QTY852217 RDT851976:RDU852217 RNP851976:RNQ852217 RXL851976:RXM852217 SHH851976:SHI852217 SRD851976:SRE852217 TAZ851976:TBA852217 TKV851976:TKW852217 TUR851976:TUS852217 UEN851976:UEO852217 UOJ851976:UOK852217 UYF851976:UYG852217 VIB851976:VIC852217 VRX851976:VRY852217 WBT851976:WBU852217 WLP851976:WLQ852217 WVL851976:WVM852217 D917512:E917753 IZ917512:JA917753 SV917512:SW917753 ACR917512:ACS917753 AMN917512:AMO917753 AWJ917512:AWK917753 BGF917512:BGG917753 BQB917512:BQC917753 BZX917512:BZY917753 CJT917512:CJU917753 CTP917512:CTQ917753 DDL917512:DDM917753 DNH917512:DNI917753 DXD917512:DXE917753 EGZ917512:EHA917753 EQV917512:EQW917753 FAR917512:FAS917753 FKN917512:FKO917753 FUJ917512:FUK917753 GEF917512:GEG917753 GOB917512:GOC917753 GXX917512:GXY917753 HHT917512:HHU917753 HRP917512:HRQ917753 IBL917512:IBM917753 ILH917512:ILI917753 IVD917512:IVE917753 JEZ917512:JFA917753 JOV917512:JOW917753 JYR917512:JYS917753 KIN917512:KIO917753 KSJ917512:KSK917753 LCF917512:LCG917753 LMB917512:LMC917753 LVX917512:LVY917753 MFT917512:MFU917753 MPP917512:MPQ917753 MZL917512:MZM917753 NJH917512:NJI917753 NTD917512:NTE917753 OCZ917512:ODA917753 OMV917512:OMW917753 OWR917512:OWS917753 PGN917512:PGO917753 PQJ917512:PQK917753 QAF917512:QAG917753 QKB917512:QKC917753 QTX917512:QTY917753 RDT917512:RDU917753 RNP917512:RNQ917753 RXL917512:RXM917753 SHH917512:SHI917753 SRD917512:SRE917753 TAZ917512:TBA917753 TKV917512:TKW917753 TUR917512:TUS917753 UEN917512:UEO917753 UOJ917512:UOK917753 UYF917512:UYG917753 VIB917512:VIC917753 VRX917512:VRY917753 WBT917512:WBU917753 WLP917512:WLQ917753 WVL917512:WVM917753 D983048:E983289 IZ983048:JA983289 SV983048:SW983289 ACR983048:ACS983289 AMN983048:AMO983289 AWJ983048:AWK983289 BGF983048:BGG983289 BQB983048:BQC983289 BZX983048:BZY983289 CJT983048:CJU983289 CTP983048:CTQ983289 DDL983048:DDM983289 DNH983048:DNI983289 DXD983048:DXE983289 EGZ983048:EHA983289 EQV983048:EQW983289 FAR983048:FAS983289 FKN983048:FKO983289 FUJ983048:FUK983289 GEF983048:GEG983289 GOB983048:GOC983289 GXX983048:GXY983289 HHT983048:HHU983289 HRP983048:HRQ983289 IBL983048:IBM983289 ILH983048:ILI983289 IVD983048:IVE983289 JEZ983048:JFA983289 JOV983048:JOW983289 JYR983048:JYS983289 KIN983048:KIO983289 KSJ983048:KSK983289 LCF983048:LCG983289 LMB983048:LMC983289 LVX983048:LVY983289 MFT983048:MFU983289 MPP983048:MPQ983289 MZL983048:MZM983289 NJH983048:NJI983289 NTD983048:NTE983289 OCZ983048:ODA983289 OMV983048:OMW983289 OWR983048:OWS983289 PGN983048:PGO983289 PQJ983048:PQK983289 QAF983048:QAG983289 QKB983048:QKC983289 QTX983048:QTY983289 RDT983048:RDU983289 RNP983048:RNQ983289 RXL983048:RXM983289 SHH983048:SHI983289 SRD983048:SRE983289 TAZ983048:TBA983289 TKV983048:TKW983289 TUR983048:TUS983289 UEN983048:UEO983289 UOJ983048:UOK983289 UYF983048:UYG983289 VIB983048:VIC983289 VRX983048:VRY983289 WBT983048:WBU983289 WLP983048:WLQ983289 WVL983048:WVM983289">
      <formula1>0.0001</formula1>
      <formula2>999999999999999000</formula2>
    </dataValidation>
  </dataValidations>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dimension ref="A2:U267"/>
  <sheetViews>
    <sheetView rightToLeft="1" workbookViewId="0">
      <selection activeCell="B4" sqref="B4:C5"/>
    </sheetView>
  </sheetViews>
  <sheetFormatPr defaultRowHeight="12.75"/>
  <cols>
    <col min="1" max="1" width="3.375" style="1" customWidth="1"/>
    <col min="2" max="2" width="9" style="2"/>
    <col min="3" max="3" width="25.125" style="2" customWidth="1"/>
    <col min="4" max="5" width="9" style="2"/>
    <col min="6" max="12" width="0" style="2" hidden="1" customWidth="1"/>
    <col min="13" max="13" width="9" style="2"/>
    <col min="14" max="14" width="10.25" style="2" bestFit="1" customWidth="1"/>
    <col min="15" max="15" width="9" style="2"/>
    <col min="16" max="19" width="0" style="2" hidden="1" customWidth="1"/>
    <col min="20" max="16384" width="9" style="4"/>
  </cols>
  <sheetData>
    <row r="2" spans="1:21" ht="36" customHeight="1">
      <c r="H2" s="3"/>
    </row>
    <row r="3" spans="1:21" ht="18">
      <c r="B3" s="5" t="s">
        <v>0</v>
      </c>
      <c r="C3" s="6" t="s">
        <v>34</v>
      </c>
      <c r="E3" s="7" t="s">
        <v>2</v>
      </c>
      <c r="F3" s="7"/>
      <c r="G3" s="7"/>
      <c r="H3" s="8"/>
      <c r="I3" s="7"/>
      <c r="J3" s="7"/>
      <c r="K3" s="7"/>
      <c r="L3" s="7"/>
      <c r="M3" s="9">
        <v>40179</v>
      </c>
      <c r="N3" s="7" t="s">
        <v>3</v>
      </c>
      <c r="O3" s="10">
        <v>6.88</v>
      </c>
      <c r="U3" s="11"/>
    </row>
    <row r="4" spans="1:21">
      <c r="B4" s="12" t="s">
        <v>40</v>
      </c>
      <c r="C4" s="61" t="s">
        <v>41</v>
      </c>
      <c r="E4" s="12" t="s">
        <v>4</v>
      </c>
      <c r="F4" s="12"/>
      <c r="G4" s="12"/>
      <c r="H4" s="12"/>
      <c r="I4" s="12"/>
      <c r="J4" s="12"/>
      <c r="K4" s="13"/>
      <c r="L4" s="14"/>
      <c r="M4" s="15" t="s">
        <v>5</v>
      </c>
      <c r="N4" s="16" t="s">
        <v>6</v>
      </c>
      <c r="O4" s="17" t="s">
        <v>7</v>
      </c>
    </row>
    <row r="5" spans="1:21" ht="15.75">
      <c r="B5" s="2" t="s">
        <v>38</v>
      </c>
      <c r="C5" s="60" t="s">
        <v>39</v>
      </c>
      <c r="D5" s="18">
        <f>SUM(عمولة_1)</f>
        <v>501.45348837209309</v>
      </c>
      <c r="E5" s="12" t="s">
        <v>8</v>
      </c>
      <c r="F5" s="12"/>
      <c r="G5" s="12"/>
      <c r="H5" s="12"/>
      <c r="I5" s="12"/>
      <c r="J5" s="12"/>
      <c r="K5" s="13"/>
      <c r="L5" s="14"/>
      <c r="M5" s="19">
        <v>0.03</v>
      </c>
      <c r="N5" s="12" t="s">
        <v>9</v>
      </c>
      <c r="O5" s="20">
        <v>600</v>
      </c>
    </row>
    <row r="6" spans="1:21" ht="16.5" thickBot="1">
      <c r="B6" s="21" t="s">
        <v>10</v>
      </c>
      <c r="C6" s="22">
        <f>SUM(قيمة_الفاتورة)</f>
        <v>11231.10465116279</v>
      </c>
      <c r="D6" s="23">
        <f>SUM(عمولة2)</f>
        <v>200.58139534883722</v>
      </c>
      <c r="E6" s="2" t="s">
        <v>11</v>
      </c>
      <c r="M6" s="24">
        <v>0.01</v>
      </c>
      <c r="N6" s="25" t="s">
        <v>12</v>
      </c>
      <c r="O6" s="26"/>
    </row>
    <row r="7" spans="1:21" s="1" customFormat="1" ht="27" thickTop="1" thickBot="1">
      <c r="A7" s="27" t="s">
        <v>13</v>
      </c>
      <c r="B7" s="28" t="s">
        <v>14</v>
      </c>
      <c r="C7" s="29" t="s">
        <v>15</v>
      </c>
      <c r="D7" s="29" t="s">
        <v>16</v>
      </c>
      <c r="E7" s="29" t="s">
        <v>17</v>
      </c>
      <c r="F7" s="30" t="s">
        <v>18</v>
      </c>
      <c r="G7" s="30" t="s">
        <v>19</v>
      </c>
      <c r="H7" s="30" t="s">
        <v>20</v>
      </c>
      <c r="I7" s="30" t="s">
        <v>21</v>
      </c>
      <c r="J7" s="30" t="s">
        <v>22</v>
      </c>
      <c r="K7" s="30"/>
      <c r="L7" s="30" t="s">
        <v>23</v>
      </c>
      <c r="M7" s="29" t="s">
        <v>24</v>
      </c>
      <c r="N7" s="29" t="s">
        <v>25</v>
      </c>
      <c r="O7" s="31" t="s">
        <v>18</v>
      </c>
      <c r="P7" s="32" t="s">
        <v>26</v>
      </c>
      <c r="Q7" s="33" t="s">
        <v>27</v>
      </c>
      <c r="R7" s="33" t="s">
        <v>28</v>
      </c>
      <c r="S7" s="33" t="s">
        <v>29</v>
      </c>
    </row>
    <row r="8" spans="1:21" ht="17.25" thickTop="1" thickBot="1">
      <c r="A8" s="34">
        <f>IF(B8&lt;&gt;"",ROW()-7,"")</f>
        <v>1</v>
      </c>
      <c r="B8" s="35" t="s">
        <v>30</v>
      </c>
      <c r="C8" s="36" t="s">
        <v>36</v>
      </c>
      <c r="D8" s="37">
        <v>500</v>
      </c>
      <c r="E8" s="38">
        <v>200</v>
      </c>
      <c r="F8" s="39">
        <f>$D8*$E8</f>
        <v>100000</v>
      </c>
      <c r="G8" s="39">
        <f>IF($O$3&gt;0,$E8/$O$3,0)</f>
        <v>29.069767441860467</v>
      </c>
      <c r="H8" s="39">
        <f>IF(OR($O$3=0,$O$3=""),$F8*($M$5+$M$6)+$F8,$G8*($M$5+$M$6)+$G8)</f>
        <v>30.232558139534884</v>
      </c>
      <c r="I8" s="39">
        <f>IF(AND($H8&gt;0,$G8&gt;0),$D8*$H8,IF(AND($G8&gt;0,$H8=0),$D8*$G8,$D8*$E8))</f>
        <v>15116.279069767443</v>
      </c>
      <c r="J8" s="40" t="str">
        <f>IF(AND($H8&gt;0,$G8&gt;0),"$","R")</f>
        <v>$</v>
      </c>
      <c r="K8" s="41">
        <f>IF(AND($F8&gt;0,$G8&gt;0),$O$5/SUM($I$8:$I$302),$V$17/SUM($I$8:$I$302))</f>
        <v>1.8041958041958042E-2</v>
      </c>
      <c r="L8" s="42">
        <f>IF(AND($G8&gt;0,$H8&gt;0),$O$5/SUM($I$8:$I$302),$V$17/SUM($I$8:$I$302))</f>
        <v>1.8041958041958042E-2</v>
      </c>
      <c r="M8" s="43">
        <f>IF(AND($G8&gt;0,$H8&gt;0),$H8*$L8+$H8,IF(AND($G8&gt;0,$H8=0),$G8,IF(AND($G8=0,$H8=0),$E8,H8*L8)))</f>
        <v>30.778012684989431</v>
      </c>
      <c r="N8" s="43">
        <f>$M8*12</f>
        <v>369.33615221987316</v>
      </c>
      <c r="O8" s="44">
        <f>$M8*$D8</f>
        <v>15389.006342494715</v>
      </c>
      <c r="P8" s="45">
        <f>IF($O$3&gt;0,$D8*$G8*$M$5,$D8*$E8*$M$5)</f>
        <v>436.04651162790697</v>
      </c>
      <c r="Q8" s="46">
        <f>IF($O$3&gt;0,$D8*$G8*$M$6,$D8*$E8*$M$6)</f>
        <v>145.34883720930233</v>
      </c>
      <c r="R8" s="46">
        <f>IF(SUM($L8)&gt;0,$I8*$L8,"")</f>
        <v>272.72727272727275</v>
      </c>
      <c r="S8" s="46">
        <f>IF(AND(SUM($P8)&gt;0,SUM($R8)&gt;0),$P8+$Q8+$R8,"")</f>
        <v>854.12262156448207</v>
      </c>
    </row>
    <row r="9" spans="1:21" ht="17.25" thickTop="1" thickBot="1">
      <c r="A9" s="34">
        <f t="shared" ref="A9:A72" si="0">IF(B9&lt;&gt;"",ROW()-7,"")</f>
        <v>2</v>
      </c>
      <c r="B9" s="35" t="s">
        <v>32</v>
      </c>
      <c r="C9" s="36" t="s">
        <v>36</v>
      </c>
      <c r="D9" s="37">
        <v>600</v>
      </c>
      <c r="E9" s="38">
        <v>200</v>
      </c>
      <c r="F9" s="39">
        <f>$D9*$E9</f>
        <v>120000</v>
      </c>
      <c r="G9" s="39">
        <f>IF($O$3&gt;0,$E9/$O$3,0)</f>
        <v>29.069767441860467</v>
      </c>
      <c r="H9" s="39">
        <f>IF(OR($O$3=0,$O$3=""),$F9*($M$5+$M$6)+$F9,$G9*($M$5+$M$6)+$G9)</f>
        <v>30.232558139534884</v>
      </c>
      <c r="I9" s="39">
        <f>IF(AND($H9&gt;0,$G9&gt;0),$D9*$H9,IF(AND($G9&gt;0,$H9=0),$D9*$G9,$D9*$E9))</f>
        <v>18139.534883720931</v>
      </c>
      <c r="J9" s="40" t="str">
        <f>IF(AND($H9&gt;0,$G9&gt;0),"$","R")</f>
        <v>$</v>
      </c>
      <c r="K9" s="41">
        <f>IF(AND($F9&gt;0,$G9&gt;0),$O$5/SUM($I$8:$I$302),$V$17/SUM($I$8:$I$302))</f>
        <v>1.8041958041958042E-2</v>
      </c>
      <c r="L9" s="42">
        <f>IF(AND($G9&gt;0,$H9&gt;0),$O$5/SUM($I$8:$I$302),$V$17/SUM($I$8:$I$302))</f>
        <v>1.8041958041958042E-2</v>
      </c>
      <c r="M9" s="43">
        <f>IF(AND($G9&gt;0,$H9&gt;0),$H9*$L9+$H9,IF(AND($G9&gt;0,$H9=0),$G9,IF(AND($G9=0,$H9=0),$E9,H9*L9)))</f>
        <v>30.778012684989431</v>
      </c>
      <c r="N9" s="43">
        <f>$M9*12</f>
        <v>369.33615221987316</v>
      </c>
      <c r="O9" s="44">
        <f>$M9*$D9</f>
        <v>18466.807610993659</v>
      </c>
      <c r="P9" s="45">
        <f>IF($O$3&gt;0,$D9*$G9*$M$5,$D9*$E9*$M$5)</f>
        <v>523.25581395348831</v>
      </c>
      <c r="Q9" s="46">
        <f>IF($O$3&gt;0,$D9*$G9*$M$6,$D9*$E9*$M$6)</f>
        <v>174.41860465116278</v>
      </c>
      <c r="R9" s="46">
        <f>IF(SUM($L9)&gt;0,$I9*$L9,"")</f>
        <v>327.27272727272731</v>
      </c>
      <c r="S9" s="46">
        <f>IF(AND(SUM($P9)&gt;0,SUM($R9)&gt;0),$P9+$Q9+$R9,"")</f>
        <v>1024.9471458773785</v>
      </c>
    </row>
    <row r="10" spans="1:21" ht="17.25" thickTop="1" thickBot="1">
      <c r="A10" s="34" t="str">
        <f t="shared" si="0"/>
        <v/>
      </c>
      <c r="B10" s="35"/>
      <c r="C10" s="36"/>
      <c r="D10" s="37"/>
      <c r="E10" s="38"/>
      <c r="F10" s="39">
        <f>$D10*$E10</f>
        <v>0</v>
      </c>
      <c r="G10" s="39">
        <f>IF($O$3&gt;0,$E10/$O$3,0)</f>
        <v>0</v>
      </c>
      <c r="H10" s="39">
        <f>IF(OR($O$3=0,$O$3=""),$F10*($M$5+$M$6)+$F10,$G10*($M$5+$M$6)+$G10)</f>
        <v>0</v>
      </c>
      <c r="I10" s="39">
        <f>IF(AND($H10&gt;0,$G10&gt;0),$D10*$H10,IF(AND($G10&gt;0,$H10=0),$D10*$G10,$D10*$E10))</f>
        <v>0</v>
      </c>
      <c r="J10" s="40" t="str">
        <f>IF(AND($H10&gt;0,$G10&gt;0),"$","R")</f>
        <v>R</v>
      </c>
      <c r="K10" s="41">
        <f>IF(AND($F10&gt;0,$G10&gt;0),$O$5/SUM($I$8:$I$302),$V$17/SUM($I$8:$I$302))</f>
        <v>0</v>
      </c>
      <c r="L10" s="42">
        <f>IF(AND($G10&gt;0,$H10&gt;0),$O$5/SUM($I$8:$I$302),$V$17/SUM($I$8:$I$302))</f>
        <v>0</v>
      </c>
      <c r="M10" s="43">
        <f>IF(AND($G10&gt;0,$H10&gt;0),$H10*$L10+$H10,IF(AND($G10&gt;0,$H10=0),$G10,IF(AND($G10=0,$H10=0),$E10,H10*L10)))</f>
        <v>0</v>
      </c>
      <c r="N10" s="43">
        <f>$M10*12</f>
        <v>0</v>
      </c>
      <c r="O10" s="44">
        <f>$M10*$D10</f>
        <v>0</v>
      </c>
      <c r="P10" s="45">
        <f>IF($O$3&gt;0,$D10*$G10*$M$5,$D10*$E10*$M$5)</f>
        <v>0</v>
      </c>
      <c r="Q10" s="46">
        <f>IF($O$3&gt;0,$D10*$G10*$M$6,$D10*$E10*$M$6)</f>
        <v>0</v>
      </c>
      <c r="R10" s="46" t="str">
        <f>IF(SUM($L10)&gt;0,$I10*$L10,"")</f>
        <v/>
      </c>
      <c r="S10" s="46" t="str">
        <f>IF(AND(SUM($P10)&gt;0,SUM($R10)&gt;0),$P10+$Q10+$R10,"")</f>
        <v/>
      </c>
    </row>
    <row r="11" spans="1:21" ht="17.25" thickTop="1" thickBot="1">
      <c r="A11" s="34" t="str">
        <f t="shared" si="0"/>
        <v/>
      </c>
      <c r="B11" s="35"/>
      <c r="C11" s="36"/>
      <c r="D11" s="37"/>
      <c r="E11" s="38"/>
      <c r="F11" s="39">
        <f>$D11*$E11</f>
        <v>0</v>
      </c>
      <c r="G11" s="39">
        <f>IF($O$3&gt;0,$E11/$O$3,0)</f>
        <v>0</v>
      </c>
      <c r="H11" s="39">
        <f>IF(OR($O$3=0,$O$3=""),$F11*($M$5+$M$6)+$F11,$G11*($M$5+$M$6)+$G11)</f>
        <v>0</v>
      </c>
      <c r="I11" s="39">
        <f>IF(AND($H11&gt;0,$G11&gt;0),$D11*$H11,IF(AND($G11&gt;0,$H11=0),$D11*$G11,$D11*$E11))</f>
        <v>0</v>
      </c>
      <c r="J11" s="40" t="str">
        <f>IF(AND($H11&gt;0,$G11&gt;0),"$","R")</f>
        <v>R</v>
      </c>
      <c r="K11" s="41">
        <f>IF(AND($F11&gt;0,$G11&gt;0),$O$5/SUM($I$8:$I$302),$V$17/SUM($I$8:$I$302))</f>
        <v>0</v>
      </c>
      <c r="L11" s="42">
        <f>IF(AND($G11&gt;0,$H11&gt;0),$O$5/SUM($I$8:$I$302),$V$17/SUM($I$8:$I$302))</f>
        <v>0</v>
      </c>
      <c r="M11" s="43">
        <f>IF(AND($G11&gt;0,$H11&gt;0),$H11*$L11+$H11,IF(AND($G11&gt;0,$H11=0),$G11,IF(AND($G11=0,$H11=0),$E11,H11*L11)))</f>
        <v>0</v>
      </c>
      <c r="N11" s="43">
        <f>$M11*12</f>
        <v>0</v>
      </c>
      <c r="O11" s="44">
        <f>$M11*$D11</f>
        <v>0</v>
      </c>
      <c r="P11" s="45">
        <f>IF($O$3&gt;0,$D11*$G11*$M$5,$D11*$E11*$M$5)</f>
        <v>0</v>
      </c>
      <c r="Q11" s="46">
        <f>IF($O$3&gt;0,$D11*$G11*$M$6,$D11*$E11*$M$6)</f>
        <v>0</v>
      </c>
      <c r="R11" s="46" t="str">
        <f>IF(SUM($L11)&gt;0,$I11*$L11,"")</f>
        <v/>
      </c>
      <c r="S11" s="46" t="str">
        <f>IF(AND(SUM($P11)&gt;0,SUM($R11)&gt;0),$P11+$Q11+$R11,"")</f>
        <v/>
      </c>
    </row>
    <row r="12" spans="1:21" ht="17.25" thickTop="1" thickBot="1">
      <c r="A12" s="47" t="str">
        <f t="shared" si="0"/>
        <v/>
      </c>
      <c r="B12" s="48"/>
      <c r="C12" s="49"/>
      <c r="D12" s="50"/>
      <c r="E12" s="51"/>
      <c r="F12" s="52">
        <f>$D12*$E12</f>
        <v>0</v>
      </c>
      <c r="G12" s="52">
        <f>IF($O$3&gt;0,$E12/$O$3,0)</f>
        <v>0</v>
      </c>
      <c r="H12" s="52">
        <f>IF(OR($O$3=0,$O$3=""),$F12*($M$5+$M$6)+$F12,$G12*($M$5+$M$6)+$G12)</f>
        <v>0</v>
      </c>
      <c r="I12" s="52">
        <f>IF(AND($H12&gt;0,$G12&gt;0),$D12*$H12,IF(AND($G12&gt;0,$H12=0),$D12*$G12,$D12*$E12))</f>
        <v>0</v>
      </c>
      <c r="J12" s="53" t="str">
        <f>IF(AND($H12&gt;0,$G12&gt;0),"$","R")</f>
        <v>R</v>
      </c>
      <c r="K12" s="54">
        <f>IF(AND($F12&gt;0,$G12&gt;0),$O$5/SUM($I$8:$I$302),$V$17/SUM($I$8:$I$302))</f>
        <v>0</v>
      </c>
      <c r="L12" s="55">
        <f>IF(AND($G12&gt;0,$H12&gt;0),$O$5/SUM($I$8:$I$302),$V$17/SUM($I$8:$I$302))</f>
        <v>0</v>
      </c>
      <c r="M12" s="56">
        <f>IF(AND($G12&gt;0,$H12&gt;0),$H12*$L12+$H12,IF(AND($G12&gt;0,$H12=0),$G12,IF(AND($G12=0,$H12=0),$E12,H12*L12)))</f>
        <v>0</v>
      </c>
      <c r="N12" s="56">
        <f>$M12*12</f>
        <v>0</v>
      </c>
      <c r="O12" s="57">
        <f>$M12*$D12</f>
        <v>0</v>
      </c>
      <c r="P12" s="45">
        <f>IF($O$3&gt;0,$D12*$G12*$M$5,$D12*$E12*$M$5)</f>
        <v>0</v>
      </c>
      <c r="Q12" s="46">
        <f>IF($O$3&gt;0,$D12*$G12*$M$6,$D12*$E12*$M$6)</f>
        <v>0</v>
      </c>
      <c r="R12" s="46" t="str">
        <f>IF(SUM($L12)&gt;0,$I12*$L12,"")</f>
        <v/>
      </c>
      <c r="S12" s="46" t="str">
        <f>IF(AND(SUM($P12)&gt;0,SUM($R12)&gt;0),$P12+$Q12+$R12,"")</f>
        <v/>
      </c>
      <c r="U12" s="58"/>
    </row>
    <row r="13" spans="1:21" ht="17.25" thickTop="1" thickBot="1">
      <c r="A13" s="47" t="str">
        <f t="shared" si="0"/>
        <v/>
      </c>
      <c r="B13" s="48"/>
      <c r="C13" s="49"/>
      <c r="D13" s="50"/>
      <c r="E13" s="51"/>
      <c r="F13" s="52">
        <f t="shared" ref="F13:F76" si="1">$D13*$E13</f>
        <v>0</v>
      </c>
      <c r="G13" s="52">
        <f t="shared" ref="G13:G76" si="2">IF($O$3&gt;0,$E13/$O$3,0)</f>
        <v>0</v>
      </c>
      <c r="H13" s="52">
        <f t="shared" ref="H13:H76" si="3">IF(OR($O$3=0,$O$3=""),$F13*($M$5+$M$6)+$F13,$G13*($M$5+$M$6)+$G13)</f>
        <v>0</v>
      </c>
      <c r="I13" s="52">
        <f t="shared" ref="I13:I76" si="4">IF(AND($H13&gt;0,$G13&gt;0),$D13*$H13,IF(AND($G13&gt;0,$H13=0),$D13*$G13,$D13*$E13))</f>
        <v>0</v>
      </c>
      <c r="J13" s="53" t="str">
        <f t="shared" ref="J13:J76" si="5">IF(AND($H13&gt;0,$G13&gt;0),"$","R")</f>
        <v>R</v>
      </c>
      <c r="K13" s="54">
        <f t="shared" ref="K13:K76" si="6">IF(AND($F13&gt;0,$G13&gt;0),$O$5/SUM($I$8:$I$302),$V$17/SUM($I$8:$I$302))</f>
        <v>0</v>
      </c>
      <c r="L13" s="55">
        <f t="shared" ref="L13:L76" si="7">IF(AND($G13&gt;0,$H13&gt;0),$O$5/SUM($I$8:$I$302),$V$17/SUM($I$8:$I$302))</f>
        <v>0</v>
      </c>
      <c r="M13" s="56">
        <f t="shared" ref="M13:M76" si="8">IF(AND($G13&gt;0,$H13&gt;0),$H13*$L13+$H13,IF(AND($G13&gt;0,$H13=0),$G13,IF(AND($G13=0,$H13=0),$E13,H13*L13)))</f>
        <v>0</v>
      </c>
      <c r="N13" s="56">
        <f t="shared" ref="N13:N76" si="9">$M13*12</f>
        <v>0</v>
      </c>
      <c r="O13" s="57">
        <f t="shared" ref="O13:O76" si="10">$M13*$D13</f>
        <v>0</v>
      </c>
      <c r="P13" s="45">
        <f t="shared" ref="P13:P76" si="11">IF($O$3&gt;0,$D13*$G13*$M$5,$D13*$E13*$M$5)</f>
        <v>0</v>
      </c>
      <c r="Q13" s="46">
        <f t="shared" ref="Q13:Q76" si="12">IF($O$3&gt;0,$D13*$G13*$M$6,$D13*$E13*$M$6)</f>
        <v>0</v>
      </c>
      <c r="R13" s="46" t="str">
        <f t="shared" ref="R13:R76" si="13">IF(SUM($L13)&gt;0,$I13*$L13,"")</f>
        <v/>
      </c>
      <c r="S13" s="46" t="str">
        <f t="shared" ref="S13:S76" si="14">IF(AND(SUM($P13)&gt;0,SUM($R13)&gt;0),$P13+$Q13+$R13,"")</f>
        <v/>
      </c>
    </row>
    <row r="14" spans="1:21" ht="17.25" thickTop="1" thickBot="1">
      <c r="A14" s="47" t="str">
        <f t="shared" si="0"/>
        <v/>
      </c>
      <c r="B14" s="48"/>
      <c r="C14" s="49"/>
      <c r="D14" s="50"/>
      <c r="E14" s="51"/>
      <c r="F14" s="52">
        <f t="shared" si="1"/>
        <v>0</v>
      </c>
      <c r="G14" s="52">
        <f t="shared" si="2"/>
        <v>0</v>
      </c>
      <c r="H14" s="52">
        <f t="shared" si="3"/>
        <v>0</v>
      </c>
      <c r="I14" s="52">
        <f t="shared" si="4"/>
        <v>0</v>
      </c>
      <c r="J14" s="53" t="str">
        <f t="shared" si="5"/>
        <v>R</v>
      </c>
      <c r="K14" s="54">
        <f t="shared" si="6"/>
        <v>0</v>
      </c>
      <c r="L14" s="55">
        <f t="shared" si="7"/>
        <v>0</v>
      </c>
      <c r="M14" s="56">
        <f t="shared" si="8"/>
        <v>0</v>
      </c>
      <c r="N14" s="56">
        <f t="shared" si="9"/>
        <v>0</v>
      </c>
      <c r="O14" s="57">
        <f t="shared" si="10"/>
        <v>0</v>
      </c>
      <c r="P14" s="45">
        <f t="shared" si="11"/>
        <v>0</v>
      </c>
      <c r="Q14" s="46">
        <f t="shared" si="12"/>
        <v>0</v>
      </c>
      <c r="R14" s="46" t="str">
        <f t="shared" si="13"/>
        <v/>
      </c>
      <c r="S14" s="46" t="str">
        <f t="shared" si="14"/>
        <v/>
      </c>
    </row>
    <row r="15" spans="1:21" ht="17.25" thickTop="1" thickBot="1">
      <c r="A15" s="47" t="str">
        <f t="shared" si="0"/>
        <v/>
      </c>
      <c r="B15" s="48"/>
      <c r="C15" s="49"/>
      <c r="D15" s="50"/>
      <c r="E15" s="51"/>
      <c r="F15" s="52">
        <f t="shared" si="1"/>
        <v>0</v>
      </c>
      <c r="G15" s="52">
        <f t="shared" si="2"/>
        <v>0</v>
      </c>
      <c r="H15" s="52">
        <f t="shared" si="3"/>
        <v>0</v>
      </c>
      <c r="I15" s="52">
        <f t="shared" si="4"/>
        <v>0</v>
      </c>
      <c r="J15" s="53" t="str">
        <f t="shared" si="5"/>
        <v>R</v>
      </c>
      <c r="K15" s="54">
        <f t="shared" si="6"/>
        <v>0</v>
      </c>
      <c r="L15" s="55">
        <f t="shared" si="7"/>
        <v>0</v>
      </c>
      <c r="M15" s="56">
        <f t="shared" si="8"/>
        <v>0</v>
      </c>
      <c r="N15" s="56">
        <f t="shared" si="9"/>
        <v>0</v>
      </c>
      <c r="O15" s="57">
        <f t="shared" si="10"/>
        <v>0</v>
      </c>
      <c r="P15" s="45">
        <f t="shared" si="11"/>
        <v>0</v>
      </c>
      <c r="Q15" s="46">
        <f t="shared" si="12"/>
        <v>0</v>
      </c>
      <c r="R15" s="46" t="str">
        <f t="shared" si="13"/>
        <v/>
      </c>
      <c r="S15" s="46" t="str">
        <f t="shared" si="14"/>
        <v/>
      </c>
    </row>
    <row r="16" spans="1:21" ht="17.25" thickTop="1" thickBot="1">
      <c r="A16" s="47" t="str">
        <f t="shared" si="0"/>
        <v/>
      </c>
      <c r="B16" s="48"/>
      <c r="C16" s="49"/>
      <c r="D16" s="50"/>
      <c r="E16" s="51"/>
      <c r="F16" s="52">
        <f t="shared" si="1"/>
        <v>0</v>
      </c>
      <c r="G16" s="52">
        <f t="shared" si="2"/>
        <v>0</v>
      </c>
      <c r="H16" s="52">
        <f t="shared" si="3"/>
        <v>0</v>
      </c>
      <c r="I16" s="52">
        <f t="shared" si="4"/>
        <v>0</v>
      </c>
      <c r="J16" s="53" t="str">
        <f t="shared" si="5"/>
        <v>R</v>
      </c>
      <c r="K16" s="54">
        <f t="shared" si="6"/>
        <v>0</v>
      </c>
      <c r="L16" s="55">
        <f t="shared" si="7"/>
        <v>0</v>
      </c>
      <c r="M16" s="56">
        <f t="shared" si="8"/>
        <v>0</v>
      </c>
      <c r="N16" s="56">
        <f t="shared" si="9"/>
        <v>0</v>
      </c>
      <c r="O16" s="57">
        <f t="shared" si="10"/>
        <v>0</v>
      </c>
      <c r="P16" s="45">
        <f t="shared" si="11"/>
        <v>0</v>
      </c>
      <c r="Q16" s="46">
        <f t="shared" si="12"/>
        <v>0</v>
      </c>
      <c r="R16" s="46" t="str">
        <f t="shared" si="13"/>
        <v/>
      </c>
      <c r="S16" s="46" t="str">
        <f t="shared" si="14"/>
        <v/>
      </c>
    </row>
    <row r="17" spans="1:19" ht="17.25" thickTop="1" thickBot="1">
      <c r="A17" s="47" t="str">
        <f t="shared" si="0"/>
        <v/>
      </c>
      <c r="B17" s="48"/>
      <c r="C17" s="49"/>
      <c r="D17" s="50"/>
      <c r="E17" s="51"/>
      <c r="F17" s="52">
        <f t="shared" si="1"/>
        <v>0</v>
      </c>
      <c r="G17" s="52">
        <f t="shared" si="2"/>
        <v>0</v>
      </c>
      <c r="H17" s="52">
        <f t="shared" si="3"/>
        <v>0</v>
      </c>
      <c r="I17" s="52">
        <f t="shared" si="4"/>
        <v>0</v>
      </c>
      <c r="J17" s="53" t="str">
        <f t="shared" si="5"/>
        <v>R</v>
      </c>
      <c r="K17" s="54">
        <f t="shared" si="6"/>
        <v>0</v>
      </c>
      <c r="L17" s="55">
        <f t="shared" si="7"/>
        <v>0</v>
      </c>
      <c r="M17" s="56">
        <f t="shared" si="8"/>
        <v>0</v>
      </c>
      <c r="N17" s="56">
        <f t="shared" si="9"/>
        <v>0</v>
      </c>
      <c r="O17" s="57">
        <f t="shared" si="10"/>
        <v>0</v>
      </c>
      <c r="P17" s="45">
        <f t="shared" si="11"/>
        <v>0</v>
      </c>
      <c r="Q17" s="46">
        <f t="shared" si="12"/>
        <v>0</v>
      </c>
      <c r="R17" s="46" t="str">
        <f t="shared" si="13"/>
        <v/>
      </c>
      <c r="S17" s="46" t="str">
        <f t="shared" si="14"/>
        <v/>
      </c>
    </row>
    <row r="18" spans="1:19" ht="17.25" thickTop="1" thickBot="1">
      <c r="A18" s="47" t="str">
        <f t="shared" si="0"/>
        <v/>
      </c>
      <c r="B18" s="48"/>
      <c r="C18" s="49"/>
      <c r="D18" s="50"/>
      <c r="E18" s="51"/>
      <c r="F18" s="52">
        <f t="shared" si="1"/>
        <v>0</v>
      </c>
      <c r="G18" s="52">
        <f t="shared" si="2"/>
        <v>0</v>
      </c>
      <c r="H18" s="52">
        <f t="shared" si="3"/>
        <v>0</v>
      </c>
      <c r="I18" s="52">
        <f t="shared" si="4"/>
        <v>0</v>
      </c>
      <c r="J18" s="53" t="str">
        <f t="shared" si="5"/>
        <v>R</v>
      </c>
      <c r="K18" s="54">
        <f t="shared" si="6"/>
        <v>0</v>
      </c>
      <c r="L18" s="55">
        <f t="shared" si="7"/>
        <v>0</v>
      </c>
      <c r="M18" s="56">
        <f t="shared" si="8"/>
        <v>0</v>
      </c>
      <c r="N18" s="56">
        <f t="shared" si="9"/>
        <v>0</v>
      </c>
      <c r="O18" s="57">
        <f t="shared" si="10"/>
        <v>0</v>
      </c>
      <c r="P18" s="45">
        <f t="shared" si="11"/>
        <v>0</v>
      </c>
      <c r="Q18" s="46">
        <f t="shared" si="12"/>
        <v>0</v>
      </c>
      <c r="R18" s="46" t="str">
        <f t="shared" si="13"/>
        <v/>
      </c>
      <c r="S18" s="46" t="str">
        <f t="shared" si="14"/>
        <v/>
      </c>
    </row>
    <row r="19" spans="1:19" ht="17.25" thickTop="1" thickBot="1">
      <c r="A19" s="47" t="str">
        <f t="shared" si="0"/>
        <v/>
      </c>
      <c r="B19" s="48"/>
      <c r="C19" s="49"/>
      <c r="D19" s="50"/>
      <c r="E19" s="51"/>
      <c r="F19" s="52">
        <f t="shared" si="1"/>
        <v>0</v>
      </c>
      <c r="G19" s="52">
        <f t="shared" si="2"/>
        <v>0</v>
      </c>
      <c r="H19" s="52">
        <f t="shared" si="3"/>
        <v>0</v>
      </c>
      <c r="I19" s="52">
        <f t="shared" si="4"/>
        <v>0</v>
      </c>
      <c r="J19" s="53" t="str">
        <f t="shared" si="5"/>
        <v>R</v>
      </c>
      <c r="K19" s="54">
        <f t="shared" si="6"/>
        <v>0</v>
      </c>
      <c r="L19" s="55">
        <f t="shared" si="7"/>
        <v>0</v>
      </c>
      <c r="M19" s="56">
        <f t="shared" si="8"/>
        <v>0</v>
      </c>
      <c r="N19" s="56">
        <f t="shared" si="9"/>
        <v>0</v>
      </c>
      <c r="O19" s="57">
        <f t="shared" si="10"/>
        <v>0</v>
      </c>
      <c r="P19" s="45">
        <f t="shared" si="11"/>
        <v>0</v>
      </c>
      <c r="Q19" s="46">
        <f t="shared" si="12"/>
        <v>0</v>
      </c>
      <c r="R19" s="46" t="str">
        <f t="shared" si="13"/>
        <v/>
      </c>
      <c r="S19" s="46" t="str">
        <f t="shared" si="14"/>
        <v/>
      </c>
    </row>
    <row r="20" spans="1:19" ht="17.25" thickTop="1" thickBot="1">
      <c r="A20" s="47" t="str">
        <f t="shared" si="0"/>
        <v/>
      </c>
      <c r="B20" s="48"/>
      <c r="C20" s="49"/>
      <c r="D20" s="50"/>
      <c r="E20" s="51"/>
      <c r="F20" s="52">
        <f t="shared" si="1"/>
        <v>0</v>
      </c>
      <c r="G20" s="52">
        <f t="shared" si="2"/>
        <v>0</v>
      </c>
      <c r="H20" s="52">
        <f t="shared" si="3"/>
        <v>0</v>
      </c>
      <c r="I20" s="52">
        <f t="shared" si="4"/>
        <v>0</v>
      </c>
      <c r="J20" s="53" t="str">
        <f t="shared" si="5"/>
        <v>R</v>
      </c>
      <c r="K20" s="54">
        <f t="shared" si="6"/>
        <v>0</v>
      </c>
      <c r="L20" s="55">
        <f t="shared" si="7"/>
        <v>0</v>
      </c>
      <c r="M20" s="56">
        <f t="shared" si="8"/>
        <v>0</v>
      </c>
      <c r="N20" s="56">
        <f t="shared" si="9"/>
        <v>0</v>
      </c>
      <c r="O20" s="57">
        <f t="shared" si="10"/>
        <v>0</v>
      </c>
      <c r="P20" s="45">
        <f t="shared" si="11"/>
        <v>0</v>
      </c>
      <c r="Q20" s="46">
        <f t="shared" si="12"/>
        <v>0</v>
      </c>
      <c r="R20" s="46" t="str">
        <f t="shared" si="13"/>
        <v/>
      </c>
      <c r="S20" s="46" t="str">
        <f t="shared" si="14"/>
        <v/>
      </c>
    </row>
    <row r="21" spans="1:19" ht="17.25" thickTop="1" thickBot="1">
      <c r="A21" s="47" t="str">
        <f t="shared" si="0"/>
        <v/>
      </c>
      <c r="B21" s="48"/>
      <c r="C21" s="49"/>
      <c r="D21" s="50"/>
      <c r="E21" s="51"/>
      <c r="F21" s="52">
        <f t="shared" si="1"/>
        <v>0</v>
      </c>
      <c r="G21" s="52">
        <f t="shared" si="2"/>
        <v>0</v>
      </c>
      <c r="H21" s="52">
        <f t="shared" si="3"/>
        <v>0</v>
      </c>
      <c r="I21" s="52">
        <f t="shared" si="4"/>
        <v>0</v>
      </c>
      <c r="J21" s="53" t="str">
        <f t="shared" si="5"/>
        <v>R</v>
      </c>
      <c r="K21" s="54">
        <f t="shared" si="6"/>
        <v>0</v>
      </c>
      <c r="L21" s="55">
        <f t="shared" si="7"/>
        <v>0</v>
      </c>
      <c r="M21" s="56">
        <f t="shared" si="8"/>
        <v>0</v>
      </c>
      <c r="N21" s="56">
        <f t="shared" si="9"/>
        <v>0</v>
      </c>
      <c r="O21" s="57">
        <f t="shared" si="10"/>
        <v>0</v>
      </c>
      <c r="P21" s="45">
        <f t="shared" si="11"/>
        <v>0</v>
      </c>
      <c r="Q21" s="46">
        <f t="shared" si="12"/>
        <v>0</v>
      </c>
      <c r="R21" s="46" t="str">
        <f t="shared" si="13"/>
        <v/>
      </c>
      <c r="S21" s="46" t="str">
        <f t="shared" si="14"/>
        <v/>
      </c>
    </row>
    <row r="22" spans="1:19" ht="17.25" thickTop="1" thickBot="1">
      <c r="A22" s="47" t="str">
        <f t="shared" si="0"/>
        <v/>
      </c>
      <c r="B22" s="48"/>
      <c r="C22" s="49"/>
      <c r="D22" s="50"/>
      <c r="E22" s="51"/>
      <c r="F22" s="52">
        <f t="shared" si="1"/>
        <v>0</v>
      </c>
      <c r="G22" s="52">
        <f t="shared" si="2"/>
        <v>0</v>
      </c>
      <c r="H22" s="52">
        <f t="shared" si="3"/>
        <v>0</v>
      </c>
      <c r="I22" s="52">
        <f t="shared" si="4"/>
        <v>0</v>
      </c>
      <c r="J22" s="53" t="str">
        <f t="shared" si="5"/>
        <v>R</v>
      </c>
      <c r="K22" s="54">
        <f t="shared" si="6"/>
        <v>0</v>
      </c>
      <c r="L22" s="55">
        <f t="shared" si="7"/>
        <v>0</v>
      </c>
      <c r="M22" s="56">
        <f t="shared" si="8"/>
        <v>0</v>
      </c>
      <c r="N22" s="56">
        <f t="shared" si="9"/>
        <v>0</v>
      </c>
      <c r="O22" s="57">
        <f t="shared" si="10"/>
        <v>0</v>
      </c>
      <c r="P22" s="45">
        <f t="shared" si="11"/>
        <v>0</v>
      </c>
      <c r="Q22" s="46">
        <f t="shared" si="12"/>
        <v>0</v>
      </c>
      <c r="R22" s="46" t="str">
        <f t="shared" si="13"/>
        <v/>
      </c>
      <c r="S22" s="46" t="str">
        <f t="shared" si="14"/>
        <v/>
      </c>
    </row>
    <row r="23" spans="1:19" ht="17.25" thickTop="1" thickBot="1">
      <c r="A23" s="47" t="str">
        <f t="shared" si="0"/>
        <v/>
      </c>
      <c r="B23" s="48"/>
      <c r="C23" s="49"/>
      <c r="D23" s="50"/>
      <c r="E23" s="51"/>
      <c r="F23" s="52">
        <f t="shared" si="1"/>
        <v>0</v>
      </c>
      <c r="G23" s="52">
        <f t="shared" si="2"/>
        <v>0</v>
      </c>
      <c r="H23" s="52">
        <f t="shared" si="3"/>
        <v>0</v>
      </c>
      <c r="I23" s="52">
        <f t="shared" si="4"/>
        <v>0</v>
      </c>
      <c r="J23" s="53" t="str">
        <f t="shared" si="5"/>
        <v>R</v>
      </c>
      <c r="K23" s="54">
        <f t="shared" si="6"/>
        <v>0</v>
      </c>
      <c r="L23" s="55">
        <f t="shared" si="7"/>
        <v>0</v>
      </c>
      <c r="M23" s="56">
        <f t="shared" si="8"/>
        <v>0</v>
      </c>
      <c r="N23" s="56">
        <f t="shared" si="9"/>
        <v>0</v>
      </c>
      <c r="O23" s="57">
        <f t="shared" si="10"/>
        <v>0</v>
      </c>
      <c r="P23" s="45">
        <f t="shared" si="11"/>
        <v>0</v>
      </c>
      <c r="Q23" s="46">
        <f t="shared" si="12"/>
        <v>0</v>
      </c>
      <c r="R23" s="46" t="str">
        <f t="shared" si="13"/>
        <v/>
      </c>
      <c r="S23" s="46" t="str">
        <f t="shared" si="14"/>
        <v/>
      </c>
    </row>
    <row r="24" spans="1:19" ht="17.25" thickTop="1" thickBot="1">
      <c r="A24" s="47" t="str">
        <f t="shared" si="0"/>
        <v/>
      </c>
      <c r="B24" s="48"/>
      <c r="C24" s="49"/>
      <c r="D24" s="50"/>
      <c r="E24" s="51"/>
      <c r="F24" s="52">
        <f t="shared" si="1"/>
        <v>0</v>
      </c>
      <c r="G24" s="52">
        <f t="shared" si="2"/>
        <v>0</v>
      </c>
      <c r="H24" s="52">
        <f t="shared" si="3"/>
        <v>0</v>
      </c>
      <c r="I24" s="52">
        <f t="shared" si="4"/>
        <v>0</v>
      </c>
      <c r="J24" s="53" t="str">
        <f t="shared" si="5"/>
        <v>R</v>
      </c>
      <c r="K24" s="54">
        <f t="shared" si="6"/>
        <v>0</v>
      </c>
      <c r="L24" s="55">
        <f t="shared" si="7"/>
        <v>0</v>
      </c>
      <c r="M24" s="56">
        <f t="shared" si="8"/>
        <v>0</v>
      </c>
      <c r="N24" s="56">
        <f t="shared" si="9"/>
        <v>0</v>
      </c>
      <c r="O24" s="57">
        <f t="shared" si="10"/>
        <v>0</v>
      </c>
      <c r="P24" s="45">
        <f t="shared" si="11"/>
        <v>0</v>
      </c>
      <c r="Q24" s="46">
        <f t="shared" si="12"/>
        <v>0</v>
      </c>
      <c r="R24" s="46" t="str">
        <f t="shared" si="13"/>
        <v/>
      </c>
      <c r="S24" s="46" t="str">
        <f t="shared" si="14"/>
        <v/>
      </c>
    </row>
    <row r="25" spans="1:19" ht="17.25" thickTop="1" thickBot="1">
      <c r="A25" s="47" t="str">
        <f t="shared" si="0"/>
        <v/>
      </c>
      <c r="B25" s="48"/>
      <c r="C25" s="49"/>
      <c r="D25" s="50"/>
      <c r="E25" s="51"/>
      <c r="F25" s="52">
        <f t="shared" si="1"/>
        <v>0</v>
      </c>
      <c r="G25" s="52">
        <f t="shared" si="2"/>
        <v>0</v>
      </c>
      <c r="H25" s="52">
        <f t="shared" si="3"/>
        <v>0</v>
      </c>
      <c r="I25" s="52">
        <f t="shared" si="4"/>
        <v>0</v>
      </c>
      <c r="J25" s="53" t="str">
        <f t="shared" si="5"/>
        <v>R</v>
      </c>
      <c r="K25" s="54">
        <f t="shared" si="6"/>
        <v>0</v>
      </c>
      <c r="L25" s="55">
        <f t="shared" si="7"/>
        <v>0</v>
      </c>
      <c r="M25" s="56">
        <f t="shared" si="8"/>
        <v>0</v>
      </c>
      <c r="N25" s="56">
        <f t="shared" si="9"/>
        <v>0</v>
      </c>
      <c r="O25" s="57">
        <f t="shared" si="10"/>
        <v>0</v>
      </c>
      <c r="P25" s="45">
        <f t="shared" si="11"/>
        <v>0</v>
      </c>
      <c r="Q25" s="46">
        <f t="shared" si="12"/>
        <v>0</v>
      </c>
      <c r="R25" s="46" t="str">
        <f t="shared" si="13"/>
        <v/>
      </c>
      <c r="S25" s="46" t="str">
        <f t="shared" si="14"/>
        <v/>
      </c>
    </row>
    <row r="26" spans="1:19" ht="17.25" thickTop="1" thickBot="1">
      <c r="A26" s="47" t="str">
        <f t="shared" si="0"/>
        <v/>
      </c>
      <c r="B26" s="48"/>
      <c r="C26" s="49"/>
      <c r="D26" s="50"/>
      <c r="E26" s="51"/>
      <c r="F26" s="52">
        <f t="shared" si="1"/>
        <v>0</v>
      </c>
      <c r="G26" s="52">
        <f t="shared" si="2"/>
        <v>0</v>
      </c>
      <c r="H26" s="52">
        <f t="shared" si="3"/>
        <v>0</v>
      </c>
      <c r="I26" s="52">
        <f t="shared" si="4"/>
        <v>0</v>
      </c>
      <c r="J26" s="53" t="str">
        <f t="shared" si="5"/>
        <v>R</v>
      </c>
      <c r="K26" s="54">
        <f t="shared" si="6"/>
        <v>0</v>
      </c>
      <c r="L26" s="55">
        <f t="shared" si="7"/>
        <v>0</v>
      </c>
      <c r="M26" s="56">
        <f t="shared" si="8"/>
        <v>0</v>
      </c>
      <c r="N26" s="56">
        <f t="shared" si="9"/>
        <v>0</v>
      </c>
      <c r="O26" s="57">
        <f t="shared" si="10"/>
        <v>0</v>
      </c>
      <c r="P26" s="45">
        <f t="shared" si="11"/>
        <v>0</v>
      </c>
      <c r="Q26" s="46">
        <f t="shared" si="12"/>
        <v>0</v>
      </c>
      <c r="R26" s="46" t="str">
        <f t="shared" si="13"/>
        <v/>
      </c>
      <c r="S26" s="46" t="str">
        <f t="shared" si="14"/>
        <v/>
      </c>
    </row>
    <row r="27" spans="1:19" ht="17.25" thickTop="1" thickBot="1">
      <c r="A27" s="47" t="str">
        <f t="shared" si="0"/>
        <v/>
      </c>
      <c r="B27" s="48"/>
      <c r="C27" s="49"/>
      <c r="D27" s="50"/>
      <c r="E27" s="51"/>
      <c r="F27" s="52">
        <f t="shared" si="1"/>
        <v>0</v>
      </c>
      <c r="G27" s="52">
        <f t="shared" si="2"/>
        <v>0</v>
      </c>
      <c r="H27" s="52">
        <f t="shared" si="3"/>
        <v>0</v>
      </c>
      <c r="I27" s="52">
        <f t="shared" si="4"/>
        <v>0</v>
      </c>
      <c r="J27" s="53" t="str">
        <f t="shared" si="5"/>
        <v>R</v>
      </c>
      <c r="K27" s="54">
        <f t="shared" si="6"/>
        <v>0</v>
      </c>
      <c r="L27" s="55">
        <f t="shared" si="7"/>
        <v>0</v>
      </c>
      <c r="M27" s="56">
        <f t="shared" si="8"/>
        <v>0</v>
      </c>
      <c r="N27" s="56">
        <f t="shared" si="9"/>
        <v>0</v>
      </c>
      <c r="O27" s="57">
        <f t="shared" si="10"/>
        <v>0</v>
      </c>
      <c r="P27" s="45">
        <f t="shared" si="11"/>
        <v>0</v>
      </c>
      <c r="Q27" s="46">
        <f t="shared" si="12"/>
        <v>0</v>
      </c>
      <c r="R27" s="46" t="str">
        <f t="shared" si="13"/>
        <v/>
      </c>
      <c r="S27" s="46" t="str">
        <f t="shared" si="14"/>
        <v/>
      </c>
    </row>
    <row r="28" spans="1:19" ht="17.25" thickTop="1" thickBot="1">
      <c r="A28" s="47" t="str">
        <f t="shared" si="0"/>
        <v/>
      </c>
      <c r="B28" s="48"/>
      <c r="C28" s="49"/>
      <c r="D28" s="50"/>
      <c r="E28" s="51"/>
      <c r="F28" s="52">
        <f t="shared" si="1"/>
        <v>0</v>
      </c>
      <c r="G28" s="52">
        <f t="shared" si="2"/>
        <v>0</v>
      </c>
      <c r="H28" s="52">
        <f t="shared" si="3"/>
        <v>0</v>
      </c>
      <c r="I28" s="52">
        <f t="shared" si="4"/>
        <v>0</v>
      </c>
      <c r="J28" s="53" t="str">
        <f t="shared" si="5"/>
        <v>R</v>
      </c>
      <c r="K28" s="54">
        <f t="shared" si="6"/>
        <v>0</v>
      </c>
      <c r="L28" s="55">
        <f t="shared" si="7"/>
        <v>0</v>
      </c>
      <c r="M28" s="56">
        <f t="shared" si="8"/>
        <v>0</v>
      </c>
      <c r="N28" s="56">
        <f t="shared" si="9"/>
        <v>0</v>
      </c>
      <c r="O28" s="57">
        <f t="shared" si="10"/>
        <v>0</v>
      </c>
      <c r="P28" s="45">
        <f t="shared" si="11"/>
        <v>0</v>
      </c>
      <c r="Q28" s="46">
        <f t="shared" si="12"/>
        <v>0</v>
      </c>
      <c r="R28" s="46" t="str">
        <f t="shared" si="13"/>
        <v/>
      </c>
      <c r="S28" s="46" t="str">
        <f t="shared" si="14"/>
        <v/>
      </c>
    </row>
    <row r="29" spans="1:19" ht="17.25" thickTop="1" thickBot="1">
      <c r="A29" s="47" t="str">
        <f t="shared" si="0"/>
        <v/>
      </c>
      <c r="B29" s="48"/>
      <c r="C29" s="49"/>
      <c r="D29" s="50"/>
      <c r="E29" s="51"/>
      <c r="F29" s="52">
        <f t="shared" si="1"/>
        <v>0</v>
      </c>
      <c r="G29" s="52">
        <f t="shared" si="2"/>
        <v>0</v>
      </c>
      <c r="H29" s="52">
        <f t="shared" si="3"/>
        <v>0</v>
      </c>
      <c r="I29" s="52">
        <f t="shared" si="4"/>
        <v>0</v>
      </c>
      <c r="J29" s="53" t="str">
        <f t="shared" si="5"/>
        <v>R</v>
      </c>
      <c r="K29" s="54">
        <f t="shared" si="6"/>
        <v>0</v>
      </c>
      <c r="L29" s="55">
        <f t="shared" si="7"/>
        <v>0</v>
      </c>
      <c r="M29" s="56">
        <f t="shared" si="8"/>
        <v>0</v>
      </c>
      <c r="N29" s="56">
        <f t="shared" si="9"/>
        <v>0</v>
      </c>
      <c r="O29" s="57">
        <f t="shared" si="10"/>
        <v>0</v>
      </c>
      <c r="P29" s="45">
        <f t="shared" si="11"/>
        <v>0</v>
      </c>
      <c r="Q29" s="46">
        <f t="shared" si="12"/>
        <v>0</v>
      </c>
      <c r="R29" s="46" t="str">
        <f t="shared" si="13"/>
        <v/>
      </c>
      <c r="S29" s="46" t="str">
        <f t="shared" si="14"/>
        <v/>
      </c>
    </row>
    <row r="30" spans="1:19" ht="17.25" thickTop="1" thickBot="1">
      <c r="A30" s="47" t="str">
        <f t="shared" si="0"/>
        <v/>
      </c>
      <c r="B30" s="48"/>
      <c r="C30" s="49"/>
      <c r="D30" s="50"/>
      <c r="E30" s="51"/>
      <c r="F30" s="52">
        <f t="shared" si="1"/>
        <v>0</v>
      </c>
      <c r="G30" s="52">
        <f t="shared" si="2"/>
        <v>0</v>
      </c>
      <c r="H30" s="52">
        <f t="shared" si="3"/>
        <v>0</v>
      </c>
      <c r="I30" s="52">
        <f t="shared" si="4"/>
        <v>0</v>
      </c>
      <c r="J30" s="53" t="str">
        <f t="shared" si="5"/>
        <v>R</v>
      </c>
      <c r="K30" s="54">
        <f t="shared" si="6"/>
        <v>0</v>
      </c>
      <c r="L30" s="55">
        <f t="shared" si="7"/>
        <v>0</v>
      </c>
      <c r="M30" s="56">
        <f t="shared" si="8"/>
        <v>0</v>
      </c>
      <c r="N30" s="56">
        <f t="shared" si="9"/>
        <v>0</v>
      </c>
      <c r="O30" s="57">
        <f t="shared" si="10"/>
        <v>0</v>
      </c>
      <c r="P30" s="45">
        <f t="shared" si="11"/>
        <v>0</v>
      </c>
      <c r="Q30" s="46">
        <f t="shared" si="12"/>
        <v>0</v>
      </c>
      <c r="R30" s="46" t="str">
        <f t="shared" si="13"/>
        <v/>
      </c>
      <c r="S30" s="46" t="str">
        <f t="shared" si="14"/>
        <v/>
      </c>
    </row>
    <row r="31" spans="1:19" ht="17.25" thickTop="1" thickBot="1">
      <c r="A31" s="47" t="str">
        <f t="shared" si="0"/>
        <v/>
      </c>
      <c r="B31" s="48"/>
      <c r="C31" s="49"/>
      <c r="D31" s="50"/>
      <c r="E31" s="51"/>
      <c r="F31" s="52">
        <f t="shared" si="1"/>
        <v>0</v>
      </c>
      <c r="G31" s="52">
        <f t="shared" si="2"/>
        <v>0</v>
      </c>
      <c r="H31" s="52">
        <f t="shared" si="3"/>
        <v>0</v>
      </c>
      <c r="I31" s="52">
        <f t="shared" si="4"/>
        <v>0</v>
      </c>
      <c r="J31" s="53" t="str">
        <f t="shared" si="5"/>
        <v>R</v>
      </c>
      <c r="K31" s="54">
        <f t="shared" si="6"/>
        <v>0</v>
      </c>
      <c r="L31" s="55">
        <f t="shared" si="7"/>
        <v>0</v>
      </c>
      <c r="M31" s="56">
        <f t="shared" si="8"/>
        <v>0</v>
      </c>
      <c r="N31" s="56">
        <f t="shared" si="9"/>
        <v>0</v>
      </c>
      <c r="O31" s="57">
        <f t="shared" si="10"/>
        <v>0</v>
      </c>
      <c r="P31" s="45">
        <f t="shared" si="11"/>
        <v>0</v>
      </c>
      <c r="Q31" s="46">
        <f t="shared" si="12"/>
        <v>0</v>
      </c>
      <c r="R31" s="46" t="str">
        <f t="shared" si="13"/>
        <v/>
      </c>
      <c r="S31" s="46" t="str">
        <f t="shared" si="14"/>
        <v/>
      </c>
    </row>
    <row r="32" spans="1:19" ht="17.25" thickTop="1" thickBot="1">
      <c r="A32" s="47" t="str">
        <f t="shared" si="0"/>
        <v/>
      </c>
      <c r="B32" s="48"/>
      <c r="C32" s="49"/>
      <c r="D32" s="50"/>
      <c r="E32" s="51"/>
      <c r="F32" s="52">
        <f t="shared" si="1"/>
        <v>0</v>
      </c>
      <c r="G32" s="52">
        <f t="shared" si="2"/>
        <v>0</v>
      </c>
      <c r="H32" s="52">
        <f t="shared" si="3"/>
        <v>0</v>
      </c>
      <c r="I32" s="52">
        <f t="shared" si="4"/>
        <v>0</v>
      </c>
      <c r="J32" s="53" t="str">
        <f t="shared" si="5"/>
        <v>R</v>
      </c>
      <c r="K32" s="54">
        <f t="shared" si="6"/>
        <v>0</v>
      </c>
      <c r="L32" s="55">
        <f t="shared" si="7"/>
        <v>0</v>
      </c>
      <c r="M32" s="56">
        <f t="shared" si="8"/>
        <v>0</v>
      </c>
      <c r="N32" s="56">
        <f t="shared" si="9"/>
        <v>0</v>
      </c>
      <c r="O32" s="57">
        <f t="shared" si="10"/>
        <v>0</v>
      </c>
      <c r="P32" s="45">
        <f t="shared" si="11"/>
        <v>0</v>
      </c>
      <c r="Q32" s="46">
        <f t="shared" si="12"/>
        <v>0</v>
      </c>
      <c r="R32" s="46" t="str">
        <f t="shared" si="13"/>
        <v/>
      </c>
      <c r="S32" s="46" t="str">
        <f t="shared" si="14"/>
        <v/>
      </c>
    </row>
    <row r="33" spans="1:19" ht="17.25" thickTop="1" thickBot="1">
      <c r="A33" s="47" t="str">
        <f t="shared" si="0"/>
        <v/>
      </c>
      <c r="B33" s="48"/>
      <c r="C33" s="49"/>
      <c r="D33" s="50"/>
      <c r="E33" s="51"/>
      <c r="F33" s="52">
        <f t="shared" si="1"/>
        <v>0</v>
      </c>
      <c r="G33" s="52">
        <f t="shared" si="2"/>
        <v>0</v>
      </c>
      <c r="H33" s="52">
        <f t="shared" si="3"/>
        <v>0</v>
      </c>
      <c r="I33" s="52">
        <f t="shared" si="4"/>
        <v>0</v>
      </c>
      <c r="J33" s="53" t="str">
        <f t="shared" si="5"/>
        <v>R</v>
      </c>
      <c r="K33" s="54">
        <f t="shared" si="6"/>
        <v>0</v>
      </c>
      <c r="L33" s="55">
        <f t="shared" si="7"/>
        <v>0</v>
      </c>
      <c r="M33" s="56">
        <f t="shared" si="8"/>
        <v>0</v>
      </c>
      <c r="N33" s="56">
        <f t="shared" si="9"/>
        <v>0</v>
      </c>
      <c r="O33" s="57">
        <f t="shared" si="10"/>
        <v>0</v>
      </c>
      <c r="P33" s="45">
        <f t="shared" si="11"/>
        <v>0</v>
      </c>
      <c r="Q33" s="46">
        <f t="shared" si="12"/>
        <v>0</v>
      </c>
      <c r="R33" s="46" t="str">
        <f t="shared" si="13"/>
        <v/>
      </c>
      <c r="S33" s="46" t="str">
        <f t="shared" si="14"/>
        <v/>
      </c>
    </row>
    <row r="34" spans="1:19" ht="17.25" thickTop="1" thickBot="1">
      <c r="A34" s="47" t="str">
        <f t="shared" si="0"/>
        <v/>
      </c>
      <c r="B34" s="48"/>
      <c r="C34" s="49"/>
      <c r="D34" s="50"/>
      <c r="E34" s="51"/>
      <c r="F34" s="52">
        <f t="shared" si="1"/>
        <v>0</v>
      </c>
      <c r="G34" s="52">
        <f t="shared" si="2"/>
        <v>0</v>
      </c>
      <c r="H34" s="52">
        <f t="shared" si="3"/>
        <v>0</v>
      </c>
      <c r="I34" s="52">
        <f t="shared" si="4"/>
        <v>0</v>
      </c>
      <c r="J34" s="53" t="str">
        <f t="shared" si="5"/>
        <v>R</v>
      </c>
      <c r="K34" s="54">
        <f t="shared" si="6"/>
        <v>0</v>
      </c>
      <c r="L34" s="55">
        <f t="shared" si="7"/>
        <v>0</v>
      </c>
      <c r="M34" s="56">
        <f t="shared" si="8"/>
        <v>0</v>
      </c>
      <c r="N34" s="56">
        <f t="shared" si="9"/>
        <v>0</v>
      </c>
      <c r="O34" s="57">
        <f t="shared" si="10"/>
        <v>0</v>
      </c>
      <c r="P34" s="45">
        <f t="shared" si="11"/>
        <v>0</v>
      </c>
      <c r="Q34" s="46">
        <f t="shared" si="12"/>
        <v>0</v>
      </c>
      <c r="R34" s="46" t="str">
        <f t="shared" si="13"/>
        <v/>
      </c>
      <c r="S34" s="46" t="str">
        <f t="shared" si="14"/>
        <v/>
      </c>
    </row>
    <row r="35" spans="1:19" ht="17.25" thickTop="1" thickBot="1">
      <c r="A35" s="47" t="str">
        <f t="shared" si="0"/>
        <v/>
      </c>
      <c r="B35" s="48"/>
      <c r="C35" s="49"/>
      <c r="D35" s="50"/>
      <c r="E35" s="51"/>
      <c r="F35" s="52">
        <f t="shared" si="1"/>
        <v>0</v>
      </c>
      <c r="G35" s="52">
        <f t="shared" si="2"/>
        <v>0</v>
      </c>
      <c r="H35" s="52">
        <f t="shared" si="3"/>
        <v>0</v>
      </c>
      <c r="I35" s="52">
        <f t="shared" si="4"/>
        <v>0</v>
      </c>
      <c r="J35" s="53" t="str">
        <f t="shared" si="5"/>
        <v>R</v>
      </c>
      <c r="K35" s="54">
        <f t="shared" si="6"/>
        <v>0</v>
      </c>
      <c r="L35" s="55">
        <f t="shared" si="7"/>
        <v>0</v>
      </c>
      <c r="M35" s="56">
        <f t="shared" si="8"/>
        <v>0</v>
      </c>
      <c r="N35" s="56">
        <f t="shared" si="9"/>
        <v>0</v>
      </c>
      <c r="O35" s="57">
        <f t="shared" si="10"/>
        <v>0</v>
      </c>
      <c r="P35" s="45">
        <f t="shared" si="11"/>
        <v>0</v>
      </c>
      <c r="Q35" s="46">
        <f t="shared" si="12"/>
        <v>0</v>
      </c>
      <c r="R35" s="46" t="str">
        <f t="shared" si="13"/>
        <v/>
      </c>
      <c r="S35" s="46" t="str">
        <f t="shared" si="14"/>
        <v/>
      </c>
    </row>
    <row r="36" spans="1:19" ht="17.25" thickTop="1" thickBot="1">
      <c r="A36" s="47" t="str">
        <f t="shared" si="0"/>
        <v/>
      </c>
      <c r="B36" s="48"/>
      <c r="C36" s="49"/>
      <c r="D36" s="50"/>
      <c r="E36" s="51"/>
      <c r="F36" s="52">
        <f t="shared" si="1"/>
        <v>0</v>
      </c>
      <c r="G36" s="52">
        <f t="shared" si="2"/>
        <v>0</v>
      </c>
      <c r="H36" s="52">
        <f t="shared" si="3"/>
        <v>0</v>
      </c>
      <c r="I36" s="52">
        <f t="shared" si="4"/>
        <v>0</v>
      </c>
      <c r="J36" s="53" t="str">
        <f t="shared" si="5"/>
        <v>R</v>
      </c>
      <c r="K36" s="54">
        <f t="shared" si="6"/>
        <v>0</v>
      </c>
      <c r="L36" s="55">
        <f t="shared" si="7"/>
        <v>0</v>
      </c>
      <c r="M36" s="56">
        <f t="shared" si="8"/>
        <v>0</v>
      </c>
      <c r="N36" s="56">
        <f t="shared" si="9"/>
        <v>0</v>
      </c>
      <c r="O36" s="57">
        <f t="shared" si="10"/>
        <v>0</v>
      </c>
      <c r="P36" s="45">
        <f t="shared" si="11"/>
        <v>0</v>
      </c>
      <c r="Q36" s="46">
        <f t="shared" si="12"/>
        <v>0</v>
      </c>
      <c r="R36" s="46" t="str">
        <f t="shared" si="13"/>
        <v/>
      </c>
      <c r="S36" s="46" t="str">
        <f t="shared" si="14"/>
        <v/>
      </c>
    </row>
    <row r="37" spans="1:19" ht="17.25" thickTop="1" thickBot="1">
      <c r="A37" s="47" t="str">
        <f t="shared" si="0"/>
        <v/>
      </c>
      <c r="B37" s="48"/>
      <c r="C37" s="49"/>
      <c r="D37" s="50"/>
      <c r="E37" s="51"/>
      <c r="F37" s="52">
        <f t="shared" si="1"/>
        <v>0</v>
      </c>
      <c r="G37" s="52">
        <f t="shared" si="2"/>
        <v>0</v>
      </c>
      <c r="H37" s="52">
        <f t="shared" si="3"/>
        <v>0</v>
      </c>
      <c r="I37" s="52">
        <f t="shared" si="4"/>
        <v>0</v>
      </c>
      <c r="J37" s="53" t="str">
        <f t="shared" si="5"/>
        <v>R</v>
      </c>
      <c r="K37" s="54">
        <f t="shared" si="6"/>
        <v>0</v>
      </c>
      <c r="L37" s="55">
        <f t="shared" si="7"/>
        <v>0</v>
      </c>
      <c r="M37" s="56">
        <f t="shared" si="8"/>
        <v>0</v>
      </c>
      <c r="N37" s="56">
        <f t="shared" si="9"/>
        <v>0</v>
      </c>
      <c r="O37" s="57">
        <f t="shared" si="10"/>
        <v>0</v>
      </c>
      <c r="P37" s="45">
        <f t="shared" si="11"/>
        <v>0</v>
      </c>
      <c r="Q37" s="46">
        <f t="shared" si="12"/>
        <v>0</v>
      </c>
      <c r="R37" s="46" t="str">
        <f t="shared" si="13"/>
        <v/>
      </c>
      <c r="S37" s="46" t="str">
        <f t="shared" si="14"/>
        <v/>
      </c>
    </row>
    <row r="38" spans="1:19" ht="17.25" thickTop="1" thickBot="1">
      <c r="A38" s="47" t="str">
        <f t="shared" si="0"/>
        <v/>
      </c>
      <c r="B38" s="48"/>
      <c r="C38" s="49"/>
      <c r="D38" s="50"/>
      <c r="E38" s="51"/>
      <c r="F38" s="52">
        <f t="shared" si="1"/>
        <v>0</v>
      </c>
      <c r="G38" s="52">
        <f t="shared" si="2"/>
        <v>0</v>
      </c>
      <c r="H38" s="52">
        <f t="shared" si="3"/>
        <v>0</v>
      </c>
      <c r="I38" s="52">
        <f t="shared" si="4"/>
        <v>0</v>
      </c>
      <c r="J38" s="53" t="str">
        <f t="shared" si="5"/>
        <v>R</v>
      </c>
      <c r="K38" s="54">
        <f t="shared" si="6"/>
        <v>0</v>
      </c>
      <c r="L38" s="55">
        <f t="shared" si="7"/>
        <v>0</v>
      </c>
      <c r="M38" s="56">
        <f t="shared" si="8"/>
        <v>0</v>
      </c>
      <c r="N38" s="56">
        <f t="shared" si="9"/>
        <v>0</v>
      </c>
      <c r="O38" s="57">
        <f t="shared" si="10"/>
        <v>0</v>
      </c>
      <c r="P38" s="45">
        <f t="shared" si="11"/>
        <v>0</v>
      </c>
      <c r="Q38" s="46">
        <f t="shared" si="12"/>
        <v>0</v>
      </c>
      <c r="R38" s="46" t="str">
        <f t="shared" si="13"/>
        <v/>
      </c>
      <c r="S38" s="46" t="str">
        <f t="shared" si="14"/>
        <v/>
      </c>
    </row>
    <row r="39" spans="1:19" ht="17.25" thickTop="1" thickBot="1">
      <c r="A39" s="47" t="str">
        <f t="shared" si="0"/>
        <v/>
      </c>
      <c r="B39" s="48"/>
      <c r="C39" s="49"/>
      <c r="D39" s="50"/>
      <c r="E39" s="51"/>
      <c r="F39" s="52">
        <f t="shared" si="1"/>
        <v>0</v>
      </c>
      <c r="G39" s="52">
        <f t="shared" si="2"/>
        <v>0</v>
      </c>
      <c r="H39" s="52">
        <f t="shared" si="3"/>
        <v>0</v>
      </c>
      <c r="I39" s="52">
        <f t="shared" si="4"/>
        <v>0</v>
      </c>
      <c r="J39" s="53" t="str">
        <f t="shared" si="5"/>
        <v>R</v>
      </c>
      <c r="K39" s="54">
        <f t="shared" si="6"/>
        <v>0</v>
      </c>
      <c r="L39" s="55">
        <f t="shared" si="7"/>
        <v>0</v>
      </c>
      <c r="M39" s="56">
        <f t="shared" si="8"/>
        <v>0</v>
      </c>
      <c r="N39" s="56">
        <f t="shared" si="9"/>
        <v>0</v>
      </c>
      <c r="O39" s="57">
        <f t="shared" si="10"/>
        <v>0</v>
      </c>
      <c r="P39" s="45">
        <f t="shared" si="11"/>
        <v>0</v>
      </c>
      <c r="Q39" s="46">
        <f t="shared" si="12"/>
        <v>0</v>
      </c>
      <c r="R39" s="46" t="str">
        <f t="shared" si="13"/>
        <v/>
      </c>
      <c r="S39" s="46" t="str">
        <f t="shared" si="14"/>
        <v/>
      </c>
    </row>
    <row r="40" spans="1:19" ht="17.25" thickTop="1" thickBot="1">
      <c r="A40" s="47" t="str">
        <f t="shared" si="0"/>
        <v/>
      </c>
      <c r="B40" s="48"/>
      <c r="C40" s="49"/>
      <c r="D40" s="50"/>
      <c r="E40" s="51"/>
      <c r="F40" s="52">
        <f t="shared" si="1"/>
        <v>0</v>
      </c>
      <c r="G40" s="52">
        <f t="shared" si="2"/>
        <v>0</v>
      </c>
      <c r="H40" s="52">
        <f t="shared" si="3"/>
        <v>0</v>
      </c>
      <c r="I40" s="52">
        <f t="shared" si="4"/>
        <v>0</v>
      </c>
      <c r="J40" s="53" t="str">
        <f t="shared" si="5"/>
        <v>R</v>
      </c>
      <c r="K40" s="54">
        <f t="shared" si="6"/>
        <v>0</v>
      </c>
      <c r="L40" s="55">
        <f t="shared" si="7"/>
        <v>0</v>
      </c>
      <c r="M40" s="56">
        <f t="shared" si="8"/>
        <v>0</v>
      </c>
      <c r="N40" s="56">
        <f t="shared" si="9"/>
        <v>0</v>
      </c>
      <c r="O40" s="57">
        <f t="shared" si="10"/>
        <v>0</v>
      </c>
      <c r="P40" s="45">
        <f t="shared" si="11"/>
        <v>0</v>
      </c>
      <c r="Q40" s="46">
        <f t="shared" si="12"/>
        <v>0</v>
      </c>
      <c r="R40" s="46" t="str">
        <f t="shared" si="13"/>
        <v/>
      </c>
      <c r="S40" s="46" t="str">
        <f t="shared" si="14"/>
        <v/>
      </c>
    </row>
    <row r="41" spans="1:19" ht="17.25" thickTop="1" thickBot="1">
      <c r="A41" s="47" t="str">
        <f t="shared" si="0"/>
        <v/>
      </c>
      <c r="B41" s="48"/>
      <c r="C41" s="49"/>
      <c r="D41" s="50"/>
      <c r="E41" s="51"/>
      <c r="F41" s="52">
        <f t="shared" si="1"/>
        <v>0</v>
      </c>
      <c r="G41" s="52">
        <f t="shared" si="2"/>
        <v>0</v>
      </c>
      <c r="H41" s="52">
        <f t="shared" si="3"/>
        <v>0</v>
      </c>
      <c r="I41" s="52">
        <f t="shared" si="4"/>
        <v>0</v>
      </c>
      <c r="J41" s="53" t="str">
        <f t="shared" si="5"/>
        <v>R</v>
      </c>
      <c r="K41" s="54">
        <f t="shared" si="6"/>
        <v>0</v>
      </c>
      <c r="L41" s="55">
        <f t="shared" si="7"/>
        <v>0</v>
      </c>
      <c r="M41" s="56">
        <f t="shared" si="8"/>
        <v>0</v>
      </c>
      <c r="N41" s="56">
        <f t="shared" si="9"/>
        <v>0</v>
      </c>
      <c r="O41" s="57">
        <f t="shared" si="10"/>
        <v>0</v>
      </c>
      <c r="P41" s="45">
        <f t="shared" si="11"/>
        <v>0</v>
      </c>
      <c r="Q41" s="46">
        <f t="shared" si="12"/>
        <v>0</v>
      </c>
      <c r="R41" s="46" t="str">
        <f t="shared" si="13"/>
        <v/>
      </c>
      <c r="S41" s="46" t="str">
        <f t="shared" si="14"/>
        <v/>
      </c>
    </row>
    <row r="42" spans="1:19" ht="17.25" thickTop="1" thickBot="1">
      <c r="A42" s="47" t="str">
        <f t="shared" si="0"/>
        <v/>
      </c>
      <c r="B42" s="48"/>
      <c r="C42" s="49"/>
      <c r="D42" s="50"/>
      <c r="E42" s="51"/>
      <c r="F42" s="52">
        <f t="shared" si="1"/>
        <v>0</v>
      </c>
      <c r="G42" s="52">
        <f t="shared" si="2"/>
        <v>0</v>
      </c>
      <c r="H42" s="52">
        <f t="shared" si="3"/>
        <v>0</v>
      </c>
      <c r="I42" s="52">
        <f t="shared" si="4"/>
        <v>0</v>
      </c>
      <c r="J42" s="53" t="str">
        <f t="shared" si="5"/>
        <v>R</v>
      </c>
      <c r="K42" s="54">
        <f t="shared" si="6"/>
        <v>0</v>
      </c>
      <c r="L42" s="55">
        <f t="shared" si="7"/>
        <v>0</v>
      </c>
      <c r="M42" s="56">
        <f t="shared" si="8"/>
        <v>0</v>
      </c>
      <c r="N42" s="56">
        <f t="shared" si="9"/>
        <v>0</v>
      </c>
      <c r="O42" s="57">
        <f t="shared" si="10"/>
        <v>0</v>
      </c>
      <c r="P42" s="45">
        <f t="shared" si="11"/>
        <v>0</v>
      </c>
      <c r="Q42" s="46">
        <f t="shared" si="12"/>
        <v>0</v>
      </c>
      <c r="R42" s="46" t="str">
        <f t="shared" si="13"/>
        <v/>
      </c>
      <c r="S42" s="46" t="str">
        <f t="shared" si="14"/>
        <v/>
      </c>
    </row>
    <row r="43" spans="1:19" ht="17.25" thickTop="1" thickBot="1">
      <c r="A43" s="47" t="str">
        <f t="shared" si="0"/>
        <v/>
      </c>
      <c r="B43" s="48"/>
      <c r="C43" s="49"/>
      <c r="D43" s="50"/>
      <c r="E43" s="51"/>
      <c r="F43" s="52">
        <f t="shared" si="1"/>
        <v>0</v>
      </c>
      <c r="G43" s="52">
        <f t="shared" si="2"/>
        <v>0</v>
      </c>
      <c r="H43" s="52">
        <f t="shared" si="3"/>
        <v>0</v>
      </c>
      <c r="I43" s="52">
        <f t="shared" si="4"/>
        <v>0</v>
      </c>
      <c r="J43" s="53" t="str">
        <f t="shared" si="5"/>
        <v>R</v>
      </c>
      <c r="K43" s="54">
        <f t="shared" si="6"/>
        <v>0</v>
      </c>
      <c r="L43" s="55">
        <f t="shared" si="7"/>
        <v>0</v>
      </c>
      <c r="M43" s="56">
        <f t="shared" si="8"/>
        <v>0</v>
      </c>
      <c r="N43" s="56">
        <f t="shared" si="9"/>
        <v>0</v>
      </c>
      <c r="O43" s="57">
        <f t="shared" si="10"/>
        <v>0</v>
      </c>
      <c r="P43" s="45">
        <f t="shared" si="11"/>
        <v>0</v>
      </c>
      <c r="Q43" s="46">
        <f t="shared" si="12"/>
        <v>0</v>
      </c>
      <c r="R43" s="46" t="str">
        <f t="shared" si="13"/>
        <v/>
      </c>
      <c r="S43" s="46" t="str">
        <f t="shared" si="14"/>
        <v/>
      </c>
    </row>
    <row r="44" spans="1:19" ht="17.25" thickTop="1" thickBot="1">
      <c r="A44" s="47" t="str">
        <f t="shared" si="0"/>
        <v/>
      </c>
      <c r="B44" s="48"/>
      <c r="C44" s="49"/>
      <c r="D44" s="50"/>
      <c r="E44" s="51"/>
      <c r="F44" s="52">
        <f t="shared" si="1"/>
        <v>0</v>
      </c>
      <c r="G44" s="52">
        <f t="shared" si="2"/>
        <v>0</v>
      </c>
      <c r="H44" s="52">
        <f t="shared" si="3"/>
        <v>0</v>
      </c>
      <c r="I44" s="52">
        <f t="shared" si="4"/>
        <v>0</v>
      </c>
      <c r="J44" s="53" t="str">
        <f t="shared" si="5"/>
        <v>R</v>
      </c>
      <c r="K44" s="54">
        <f t="shared" si="6"/>
        <v>0</v>
      </c>
      <c r="L44" s="55">
        <f t="shared" si="7"/>
        <v>0</v>
      </c>
      <c r="M44" s="56">
        <f t="shared" si="8"/>
        <v>0</v>
      </c>
      <c r="N44" s="56">
        <f t="shared" si="9"/>
        <v>0</v>
      </c>
      <c r="O44" s="57">
        <f t="shared" si="10"/>
        <v>0</v>
      </c>
      <c r="P44" s="45">
        <f t="shared" si="11"/>
        <v>0</v>
      </c>
      <c r="Q44" s="46">
        <f t="shared" si="12"/>
        <v>0</v>
      </c>
      <c r="R44" s="46" t="str">
        <f t="shared" si="13"/>
        <v/>
      </c>
      <c r="S44" s="46" t="str">
        <f t="shared" si="14"/>
        <v/>
      </c>
    </row>
    <row r="45" spans="1:19" ht="17.25" thickTop="1" thickBot="1">
      <c r="A45" s="47" t="str">
        <f t="shared" si="0"/>
        <v/>
      </c>
      <c r="B45" s="48"/>
      <c r="C45" s="49"/>
      <c r="D45" s="50"/>
      <c r="E45" s="51"/>
      <c r="F45" s="52">
        <f t="shared" si="1"/>
        <v>0</v>
      </c>
      <c r="G45" s="52">
        <f t="shared" si="2"/>
        <v>0</v>
      </c>
      <c r="H45" s="52">
        <f t="shared" si="3"/>
        <v>0</v>
      </c>
      <c r="I45" s="52">
        <f t="shared" si="4"/>
        <v>0</v>
      </c>
      <c r="J45" s="53" t="str">
        <f t="shared" si="5"/>
        <v>R</v>
      </c>
      <c r="K45" s="54">
        <f t="shared" si="6"/>
        <v>0</v>
      </c>
      <c r="L45" s="55">
        <f t="shared" si="7"/>
        <v>0</v>
      </c>
      <c r="M45" s="56">
        <f t="shared" si="8"/>
        <v>0</v>
      </c>
      <c r="N45" s="56">
        <f t="shared" si="9"/>
        <v>0</v>
      </c>
      <c r="O45" s="57">
        <f t="shared" si="10"/>
        <v>0</v>
      </c>
      <c r="P45" s="45">
        <f t="shared" si="11"/>
        <v>0</v>
      </c>
      <c r="Q45" s="46">
        <f t="shared" si="12"/>
        <v>0</v>
      </c>
      <c r="R45" s="46" t="str">
        <f t="shared" si="13"/>
        <v/>
      </c>
      <c r="S45" s="46" t="str">
        <f t="shared" si="14"/>
        <v/>
      </c>
    </row>
    <row r="46" spans="1:19" ht="17.25" thickTop="1" thickBot="1">
      <c r="A46" s="47" t="str">
        <f t="shared" si="0"/>
        <v/>
      </c>
      <c r="B46" s="48"/>
      <c r="C46" s="49"/>
      <c r="D46" s="50"/>
      <c r="E46" s="51"/>
      <c r="F46" s="52">
        <f t="shared" si="1"/>
        <v>0</v>
      </c>
      <c r="G46" s="52">
        <f t="shared" si="2"/>
        <v>0</v>
      </c>
      <c r="H46" s="52">
        <f t="shared" si="3"/>
        <v>0</v>
      </c>
      <c r="I46" s="52">
        <f t="shared" si="4"/>
        <v>0</v>
      </c>
      <c r="J46" s="53" t="str">
        <f t="shared" si="5"/>
        <v>R</v>
      </c>
      <c r="K46" s="54">
        <f t="shared" si="6"/>
        <v>0</v>
      </c>
      <c r="L46" s="55">
        <f t="shared" si="7"/>
        <v>0</v>
      </c>
      <c r="M46" s="56">
        <f t="shared" si="8"/>
        <v>0</v>
      </c>
      <c r="N46" s="56">
        <f t="shared" si="9"/>
        <v>0</v>
      </c>
      <c r="O46" s="57">
        <f t="shared" si="10"/>
        <v>0</v>
      </c>
      <c r="P46" s="45">
        <f t="shared" si="11"/>
        <v>0</v>
      </c>
      <c r="Q46" s="46">
        <f t="shared" si="12"/>
        <v>0</v>
      </c>
      <c r="R46" s="46" t="str">
        <f t="shared" si="13"/>
        <v/>
      </c>
      <c r="S46" s="46" t="str">
        <f t="shared" si="14"/>
        <v/>
      </c>
    </row>
    <row r="47" spans="1:19" ht="17.25" thickTop="1" thickBot="1">
      <c r="A47" s="47" t="str">
        <f t="shared" si="0"/>
        <v/>
      </c>
      <c r="B47" s="48"/>
      <c r="C47" s="49"/>
      <c r="D47" s="50"/>
      <c r="E47" s="51"/>
      <c r="F47" s="52">
        <f t="shared" si="1"/>
        <v>0</v>
      </c>
      <c r="G47" s="52">
        <f t="shared" si="2"/>
        <v>0</v>
      </c>
      <c r="H47" s="52">
        <f t="shared" si="3"/>
        <v>0</v>
      </c>
      <c r="I47" s="52">
        <f t="shared" si="4"/>
        <v>0</v>
      </c>
      <c r="J47" s="53" t="str">
        <f t="shared" si="5"/>
        <v>R</v>
      </c>
      <c r="K47" s="54">
        <f t="shared" si="6"/>
        <v>0</v>
      </c>
      <c r="L47" s="55">
        <f t="shared" si="7"/>
        <v>0</v>
      </c>
      <c r="M47" s="56">
        <f t="shared" si="8"/>
        <v>0</v>
      </c>
      <c r="N47" s="56">
        <f t="shared" si="9"/>
        <v>0</v>
      </c>
      <c r="O47" s="57">
        <f t="shared" si="10"/>
        <v>0</v>
      </c>
      <c r="P47" s="45">
        <f t="shared" si="11"/>
        <v>0</v>
      </c>
      <c r="Q47" s="46">
        <f t="shared" si="12"/>
        <v>0</v>
      </c>
      <c r="R47" s="46" t="str">
        <f t="shared" si="13"/>
        <v/>
      </c>
      <c r="S47" s="46" t="str">
        <f t="shared" si="14"/>
        <v/>
      </c>
    </row>
    <row r="48" spans="1:19" ht="17.25" thickTop="1" thickBot="1">
      <c r="A48" s="47" t="str">
        <f t="shared" si="0"/>
        <v/>
      </c>
      <c r="B48" s="48"/>
      <c r="C48" s="49"/>
      <c r="D48" s="50"/>
      <c r="E48" s="51"/>
      <c r="F48" s="52">
        <f t="shared" si="1"/>
        <v>0</v>
      </c>
      <c r="G48" s="52">
        <f t="shared" si="2"/>
        <v>0</v>
      </c>
      <c r="H48" s="52">
        <f t="shared" si="3"/>
        <v>0</v>
      </c>
      <c r="I48" s="52">
        <f t="shared" si="4"/>
        <v>0</v>
      </c>
      <c r="J48" s="53" t="str">
        <f t="shared" si="5"/>
        <v>R</v>
      </c>
      <c r="K48" s="54">
        <f t="shared" si="6"/>
        <v>0</v>
      </c>
      <c r="L48" s="55">
        <f t="shared" si="7"/>
        <v>0</v>
      </c>
      <c r="M48" s="56">
        <f t="shared" si="8"/>
        <v>0</v>
      </c>
      <c r="N48" s="56">
        <f t="shared" si="9"/>
        <v>0</v>
      </c>
      <c r="O48" s="57">
        <f t="shared" si="10"/>
        <v>0</v>
      </c>
      <c r="P48" s="45">
        <f t="shared" si="11"/>
        <v>0</v>
      </c>
      <c r="Q48" s="46">
        <f t="shared" si="12"/>
        <v>0</v>
      </c>
      <c r="R48" s="46" t="str">
        <f t="shared" si="13"/>
        <v/>
      </c>
      <c r="S48" s="46" t="str">
        <f t="shared" si="14"/>
        <v/>
      </c>
    </row>
    <row r="49" spans="1:19" ht="17.25" thickTop="1" thickBot="1">
      <c r="A49" s="47" t="str">
        <f t="shared" si="0"/>
        <v/>
      </c>
      <c r="B49" s="48"/>
      <c r="C49" s="49"/>
      <c r="D49" s="50"/>
      <c r="E49" s="51"/>
      <c r="F49" s="52">
        <f t="shared" si="1"/>
        <v>0</v>
      </c>
      <c r="G49" s="52">
        <f t="shared" si="2"/>
        <v>0</v>
      </c>
      <c r="H49" s="52">
        <f t="shared" si="3"/>
        <v>0</v>
      </c>
      <c r="I49" s="52">
        <f t="shared" si="4"/>
        <v>0</v>
      </c>
      <c r="J49" s="53" t="str">
        <f t="shared" si="5"/>
        <v>R</v>
      </c>
      <c r="K49" s="54">
        <f t="shared" si="6"/>
        <v>0</v>
      </c>
      <c r="L49" s="55">
        <f t="shared" si="7"/>
        <v>0</v>
      </c>
      <c r="M49" s="56">
        <f t="shared" si="8"/>
        <v>0</v>
      </c>
      <c r="N49" s="56">
        <f t="shared" si="9"/>
        <v>0</v>
      </c>
      <c r="O49" s="57">
        <f t="shared" si="10"/>
        <v>0</v>
      </c>
      <c r="P49" s="45">
        <f t="shared" si="11"/>
        <v>0</v>
      </c>
      <c r="Q49" s="46">
        <f t="shared" si="12"/>
        <v>0</v>
      </c>
      <c r="R49" s="46" t="str">
        <f t="shared" si="13"/>
        <v/>
      </c>
      <c r="S49" s="46" t="str">
        <f t="shared" si="14"/>
        <v/>
      </c>
    </row>
    <row r="50" spans="1:19" ht="17.25" thickTop="1" thickBot="1">
      <c r="A50" s="47" t="str">
        <f t="shared" si="0"/>
        <v/>
      </c>
      <c r="B50" s="48"/>
      <c r="C50" s="49"/>
      <c r="D50" s="50"/>
      <c r="E50" s="51"/>
      <c r="F50" s="52">
        <f t="shared" si="1"/>
        <v>0</v>
      </c>
      <c r="G50" s="52">
        <f t="shared" si="2"/>
        <v>0</v>
      </c>
      <c r="H50" s="52">
        <f t="shared" si="3"/>
        <v>0</v>
      </c>
      <c r="I50" s="52">
        <f t="shared" si="4"/>
        <v>0</v>
      </c>
      <c r="J50" s="53" t="str">
        <f t="shared" si="5"/>
        <v>R</v>
      </c>
      <c r="K50" s="54">
        <f t="shared" si="6"/>
        <v>0</v>
      </c>
      <c r="L50" s="55">
        <f t="shared" si="7"/>
        <v>0</v>
      </c>
      <c r="M50" s="56">
        <f t="shared" si="8"/>
        <v>0</v>
      </c>
      <c r="N50" s="56">
        <f t="shared" si="9"/>
        <v>0</v>
      </c>
      <c r="O50" s="57">
        <f t="shared" si="10"/>
        <v>0</v>
      </c>
      <c r="P50" s="45">
        <f t="shared" si="11"/>
        <v>0</v>
      </c>
      <c r="Q50" s="46">
        <f t="shared" si="12"/>
        <v>0</v>
      </c>
      <c r="R50" s="46" t="str">
        <f t="shared" si="13"/>
        <v/>
      </c>
      <c r="S50" s="46" t="str">
        <f t="shared" si="14"/>
        <v/>
      </c>
    </row>
    <row r="51" spans="1:19" ht="17.25" thickTop="1" thickBot="1">
      <c r="A51" s="47" t="str">
        <f t="shared" si="0"/>
        <v/>
      </c>
      <c r="B51" s="48"/>
      <c r="C51" s="49"/>
      <c r="D51" s="50"/>
      <c r="E51" s="51"/>
      <c r="F51" s="52">
        <f t="shared" si="1"/>
        <v>0</v>
      </c>
      <c r="G51" s="52">
        <f t="shared" si="2"/>
        <v>0</v>
      </c>
      <c r="H51" s="52">
        <f t="shared" si="3"/>
        <v>0</v>
      </c>
      <c r="I51" s="52">
        <f t="shared" si="4"/>
        <v>0</v>
      </c>
      <c r="J51" s="53" t="str">
        <f t="shared" si="5"/>
        <v>R</v>
      </c>
      <c r="K51" s="54">
        <f t="shared" si="6"/>
        <v>0</v>
      </c>
      <c r="L51" s="55">
        <f t="shared" si="7"/>
        <v>0</v>
      </c>
      <c r="M51" s="56">
        <f t="shared" si="8"/>
        <v>0</v>
      </c>
      <c r="N51" s="56">
        <f t="shared" si="9"/>
        <v>0</v>
      </c>
      <c r="O51" s="57">
        <f t="shared" si="10"/>
        <v>0</v>
      </c>
      <c r="P51" s="45">
        <f t="shared" si="11"/>
        <v>0</v>
      </c>
      <c r="Q51" s="46">
        <f t="shared" si="12"/>
        <v>0</v>
      </c>
      <c r="R51" s="46" t="str">
        <f t="shared" si="13"/>
        <v/>
      </c>
      <c r="S51" s="46" t="str">
        <f t="shared" si="14"/>
        <v/>
      </c>
    </row>
    <row r="52" spans="1:19" ht="17.25" thickTop="1" thickBot="1">
      <c r="A52" s="47" t="str">
        <f t="shared" si="0"/>
        <v/>
      </c>
      <c r="B52" s="48"/>
      <c r="C52" s="49"/>
      <c r="D52" s="50"/>
      <c r="E52" s="51"/>
      <c r="F52" s="52">
        <f t="shared" si="1"/>
        <v>0</v>
      </c>
      <c r="G52" s="52">
        <f t="shared" si="2"/>
        <v>0</v>
      </c>
      <c r="H52" s="52">
        <f t="shared" si="3"/>
        <v>0</v>
      </c>
      <c r="I52" s="52">
        <f t="shared" si="4"/>
        <v>0</v>
      </c>
      <c r="J52" s="53" t="str">
        <f t="shared" si="5"/>
        <v>R</v>
      </c>
      <c r="K52" s="54">
        <f t="shared" si="6"/>
        <v>0</v>
      </c>
      <c r="L52" s="55">
        <f t="shared" si="7"/>
        <v>0</v>
      </c>
      <c r="M52" s="56">
        <f t="shared" si="8"/>
        <v>0</v>
      </c>
      <c r="N52" s="56">
        <f t="shared" si="9"/>
        <v>0</v>
      </c>
      <c r="O52" s="57">
        <f t="shared" si="10"/>
        <v>0</v>
      </c>
      <c r="P52" s="45">
        <f t="shared" si="11"/>
        <v>0</v>
      </c>
      <c r="Q52" s="46">
        <f t="shared" si="12"/>
        <v>0</v>
      </c>
      <c r="R52" s="46" t="str">
        <f t="shared" si="13"/>
        <v/>
      </c>
      <c r="S52" s="46" t="str">
        <f t="shared" si="14"/>
        <v/>
      </c>
    </row>
    <row r="53" spans="1:19" ht="17.25" thickTop="1" thickBot="1">
      <c r="A53" s="47" t="str">
        <f t="shared" si="0"/>
        <v/>
      </c>
      <c r="B53" s="48"/>
      <c r="C53" s="49"/>
      <c r="D53" s="50"/>
      <c r="E53" s="51"/>
      <c r="F53" s="52">
        <f t="shared" si="1"/>
        <v>0</v>
      </c>
      <c r="G53" s="52">
        <f t="shared" si="2"/>
        <v>0</v>
      </c>
      <c r="H53" s="52">
        <f t="shared" si="3"/>
        <v>0</v>
      </c>
      <c r="I53" s="52">
        <f t="shared" si="4"/>
        <v>0</v>
      </c>
      <c r="J53" s="53" t="str">
        <f t="shared" si="5"/>
        <v>R</v>
      </c>
      <c r="K53" s="54">
        <f t="shared" si="6"/>
        <v>0</v>
      </c>
      <c r="L53" s="55">
        <f t="shared" si="7"/>
        <v>0</v>
      </c>
      <c r="M53" s="56">
        <f t="shared" si="8"/>
        <v>0</v>
      </c>
      <c r="N53" s="56">
        <f t="shared" si="9"/>
        <v>0</v>
      </c>
      <c r="O53" s="57">
        <f t="shared" si="10"/>
        <v>0</v>
      </c>
      <c r="P53" s="45">
        <f t="shared" si="11"/>
        <v>0</v>
      </c>
      <c r="Q53" s="46">
        <f t="shared" si="12"/>
        <v>0</v>
      </c>
      <c r="R53" s="46" t="str">
        <f t="shared" si="13"/>
        <v/>
      </c>
      <c r="S53" s="46" t="str">
        <f t="shared" si="14"/>
        <v/>
      </c>
    </row>
    <row r="54" spans="1:19" ht="17.25" thickTop="1" thickBot="1">
      <c r="A54" s="47" t="str">
        <f t="shared" si="0"/>
        <v/>
      </c>
      <c r="B54" s="48"/>
      <c r="C54" s="49"/>
      <c r="D54" s="50"/>
      <c r="E54" s="51"/>
      <c r="F54" s="52">
        <f t="shared" si="1"/>
        <v>0</v>
      </c>
      <c r="G54" s="52">
        <f t="shared" si="2"/>
        <v>0</v>
      </c>
      <c r="H54" s="52">
        <f t="shared" si="3"/>
        <v>0</v>
      </c>
      <c r="I54" s="52">
        <f t="shared" si="4"/>
        <v>0</v>
      </c>
      <c r="J54" s="53" t="str">
        <f t="shared" si="5"/>
        <v>R</v>
      </c>
      <c r="K54" s="54">
        <f t="shared" si="6"/>
        <v>0</v>
      </c>
      <c r="L54" s="55">
        <f t="shared" si="7"/>
        <v>0</v>
      </c>
      <c r="M54" s="56">
        <f t="shared" si="8"/>
        <v>0</v>
      </c>
      <c r="N54" s="56">
        <f t="shared" si="9"/>
        <v>0</v>
      </c>
      <c r="O54" s="57">
        <f t="shared" si="10"/>
        <v>0</v>
      </c>
      <c r="P54" s="45">
        <f t="shared" si="11"/>
        <v>0</v>
      </c>
      <c r="Q54" s="46">
        <f t="shared" si="12"/>
        <v>0</v>
      </c>
      <c r="R54" s="46" t="str">
        <f t="shared" si="13"/>
        <v/>
      </c>
      <c r="S54" s="46" t="str">
        <f t="shared" si="14"/>
        <v/>
      </c>
    </row>
    <row r="55" spans="1:19" ht="17.25" thickTop="1" thickBot="1">
      <c r="A55" s="47" t="str">
        <f t="shared" si="0"/>
        <v/>
      </c>
      <c r="B55" s="48"/>
      <c r="C55" s="49"/>
      <c r="D55" s="50"/>
      <c r="E55" s="51"/>
      <c r="F55" s="52">
        <f t="shared" si="1"/>
        <v>0</v>
      </c>
      <c r="G55" s="52">
        <f t="shared" si="2"/>
        <v>0</v>
      </c>
      <c r="H55" s="52">
        <f t="shared" si="3"/>
        <v>0</v>
      </c>
      <c r="I55" s="52">
        <f t="shared" si="4"/>
        <v>0</v>
      </c>
      <c r="J55" s="53" t="str">
        <f t="shared" si="5"/>
        <v>R</v>
      </c>
      <c r="K55" s="54">
        <f t="shared" si="6"/>
        <v>0</v>
      </c>
      <c r="L55" s="55">
        <f t="shared" si="7"/>
        <v>0</v>
      </c>
      <c r="M55" s="56">
        <f t="shared" si="8"/>
        <v>0</v>
      </c>
      <c r="N55" s="56">
        <f t="shared" si="9"/>
        <v>0</v>
      </c>
      <c r="O55" s="57">
        <f t="shared" si="10"/>
        <v>0</v>
      </c>
      <c r="P55" s="45">
        <f t="shared" si="11"/>
        <v>0</v>
      </c>
      <c r="Q55" s="46">
        <f t="shared" si="12"/>
        <v>0</v>
      </c>
      <c r="R55" s="46" t="str">
        <f t="shared" si="13"/>
        <v/>
      </c>
      <c r="S55" s="46" t="str">
        <f t="shared" si="14"/>
        <v/>
      </c>
    </row>
    <row r="56" spans="1:19" ht="17.25" thickTop="1" thickBot="1">
      <c r="A56" s="47" t="str">
        <f t="shared" si="0"/>
        <v/>
      </c>
      <c r="B56" s="48"/>
      <c r="C56" s="49"/>
      <c r="D56" s="50"/>
      <c r="E56" s="51"/>
      <c r="F56" s="52">
        <f t="shared" si="1"/>
        <v>0</v>
      </c>
      <c r="G56" s="52">
        <f t="shared" si="2"/>
        <v>0</v>
      </c>
      <c r="H56" s="52">
        <f t="shared" si="3"/>
        <v>0</v>
      </c>
      <c r="I56" s="52">
        <f t="shared" si="4"/>
        <v>0</v>
      </c>
      <c r="J56" s="53" t="str">
        <f t="shared" si="5"/>
        <v>R</v>
      </c>
      <c r="K56" s="54">
        <f t="shared" si="6"/>
        <v>0</v>
      </c>
      <c r="L56" s="55">
        <f t="shared" si="7"/>
        <v>0</v>
      </c>
      <c r="M56" s="56">
        <f t="shared" si="8"/>
        <v>0</v>
      </c>
      <c r="N56" s="56">
        <f t="shared" si="9"/>
        <v>0</v>
      </c>
      <c r="O56" s="57">
        <f t="shared" si="10"/>
        <v>0</v>
      </c>
      <c r="P56" s="45">
        <f t="shared" si="11"/>
        <v>0</v>
      </c>
      <c r="Q56" s="46">
        <f t="shared" si="12"/>
        <v>0</v>
      </c>
      <c r="R56" s="46" t="str">
        <f t="shared" si="13"/>
        <v/>
      </c>
      <c r="S56" s="46" t="str">
        <f t="shared" si="14"/>
        <v/>
      </c>
    </row>
    <row r="57" spans="1:19" ht="17.25" thickTop="1" thickBot="1">
      <c r="A57" s="47" t="str">
        <f t="shared" si="0"/>
        <v/>
      </c>
      <c r="B57" s="48"/>
      <c r="C57" s="49"/>
      <c r="D57" s="50"/>
      <c r="E57" s="51"/>
      <c r="F57" s="52">
        <f t="shared" si="1"/>
        <v>0</v>
      </c>
      <c r="G57" s="52">
        <f t="shared" si="2"/>
        <v>0</v>
      </c>
      <c r="H57" s="52">
        <f t="shared" si="3"/>
        <v>0</v>
      </c>
      <c r="I57" s="52">
        <f t="shared" si="4"/>
        <v>0</v>
      </c>
      <c r="J57" s="53" t="str">
        <f t="shared" si="5"/>
        <v>R</v>
      </c>
      <c r="K57" s="54">
        <f t="shared" si="6"/>
        <v>0</v>
      </c>
      <c r="L57" s="55">
        <f t="shared" si="7"/>
        <v>0</v>
      </c>
      <c r="M57" s="56">
        <f t="shared" si="8"/>
        <v>0</v>
      </c>
      <c r="N57" s="56">
        <f t="shared" si="9"/>
        <v>0</v>
      </c>
      <c r="O57" s="57">
        <f t="shared" si="10"/>
        <v>0</v>
      </c>
      <c r="P57" s="45">
        <f t="shared" si="11"/>
        <v>0</v>
      </c>
      <c r="Q57" s="46">
        <f t="shared" si="12"/>
        <v>0</v>
      </c>
      <c r="R57" s="46" t="str">
        <f t="shared" si="13"/>
        <v/>
      </c>
      <c r="S57" s="46" t="str">
        <f t="shared" si="14"/>
        <v/>
      </c>
    </row>
    <row r="58" spans="1:19" ht="17.25" thickTop="1" thickBot="1">
      <c r="A58" s="47" t="str">
        <f t="shared" si="0"/>
        <v/>
      </c>
      <c r="B58" s="48"/>
      <c r="C58" s="49"/>
      <c r="D58" s="50"/>
      <c r="E58" s="51"/>
      <c r="F58" s="52">
        <f t="shared" si="1"/>
        <v>0</v>
      </c>
      <c r="G58" s="52">
        <f t="shared" si="2"/>
        <v>0</v>
      </c>
      <c r="H58" s="52">
        <f t="shared" si="3"/>
        <v>0</v>
      </c>
      <c r="I58" s="52">
        <f t="shared" si="4"/>
        <v>0</v>
      </c>
      <c r="J58" s="53" t="str">
        <f t="shared" si="5"/>
        <v>R</v>
      </c>
      <c r="K58" s="54">
        <f t="shared" si="6"/>
        <v>0</v>
      </c>
      <c r="L58" s="55">
        <f t="shared" si="7"/>
        <v>0</v>
      </c>
      <c r="M58" s="56">
        <f t="shared" si="8"/>
        <v>0</v>
      </c>
      <c r="N58" s="56">
        <f t="shared" si="9"/>
        <v>0</v>
      </c>
      <c r="O58" s="57">
        <f t="shared" si="10"/>
        <v>0</v>
      </c>
      <c r="P58" s="45">
        <f t="shared" si="11"/>
        <v>0</v>
      </c>
      <c r="Q58" s="46">
        <f t="shared" si="12"/>
        <v>0</v>
      </c>
      <c r="R58" s="46" t="str">
        <f t="shared" si="13"/>
        <v/>
      </c>
      <c r="S58" s="46" t="str">
        <f t="shared" si="14"/>
        <v/>
      </c>
    </row>
    <row r="59" spans="1:19" ht="17.25" thickTop="1" thickBot="1">
      <c r="A59" s="47" t="str">
        <f t="shared" si="0"/>
        <v/>
      </c>
      <c r="B59" s="48"/>
      <c r="C59" s="49"/>
      <c r="D59" s="50"/>
      <c r="E59" s="51"/>
      <c r="F59" s="52">
        <f t="shared" si="1"/>
        <v>0</v>
      </c>
      <c r="G59" s="52">
        <f t="shared" si="2"/>
        <v>0</v>
      </c>
      <c r="H59" s="52">
        <f t="shared" si="3"/>
        <v>0</v>
      </c>
      <c r="I59" s="52">
        <f t="shared" si="4"/>
        <v>0</v>
      </c>
      <c r="J59" s="53" t="str">
        <f t="shared" si="5"/>
        <v>R</v>
      </c>
      <c r="K59" s="54">
        <f t="shared" si="6"/>
        <v>0</v>
      </c>
      <c r="L59" s="55">
        <f t="shared" si="7"/>
        <v>0</v>
      </c>
      <c r="M59" s="56">
        <f t="shared" si="8"/>
        <v>0</v>
      </c>
      <c r="N59" s="56">
        <f t="shared" si="9"/>
        <v>0</v>
      </c>
      <c r="O59" s="57">
        <f t="shared" si="10"/>
        <v>0</v>
      </c>
      <c r="P59" s="45">
        <f t="shared" si="11"/>
        <v>0</v>
      </c>
      <c r="Q59" s="46">
        <f t="shared" si="12"/>
        <v>0</v>
      </c>
      <c r="R59" s="46" t="str">
        <f t="shared" si="13"/>
        <v/>
      </c>
      <c r="S59" s="46" t="str">
        <f t="shared" si="14"/>
        <v/>
      </c>
    </row>
    <row r="60" spans="1:19" ht="17.25" thickTop="1" thickBot="1">
      <c r="A60" s="47" t="str">
        <f t="shared" si="0"/>
        <v/>
      </c>
      <c r="B60" s="48"/>
      <c r="C60" s="49"/>
      <c r="D60" s="50"/>
      <c r="E60" s="51"/>
      <c r="F60" s="52">
        <f t="shared" si="1"/>
        <v>0</v>
      </c>
      <c r="G60" s="52">
        <f t="shared" si="2"/>
        <v>0</v>
      </c>
      <c r="H60" s="52">
        <f t="shared" si="3"/>
        <v>0</v>
      </c>
      <c r="I60" s="52">
        <f t="shared" si="4"/>
        <v>0</v>
      </c>
      <c r="J60" s="53" t="str">
        <f t="shared" si="5"/>
        <v>R</v>
      </c>
      <c r="K60" s="54">
        <f t="shared" si="6"/>
        <v>0</v>
      </c>
      <c r="L60" s="55">
        <f t="shared" si="7"/>
        <v>0</v>
      </c>
      <c r="M60" s="56">
        <f t="shared" si="8"/>
        <v>0</v>
      </c>
      <c r="N60" s="56">
        <f t="shared" si="9"/>
        <v>0</v>
      </c>
      <c r="O60" s="57">
        <f t="shared" si="10"/>
        <v>0</v>
      </c>
      <c r="P60" s="45">
        <f t="shared" si="11"/>
        <v>0</v>
      </c>
      <c r="Q60" s="46">
        <f t="shared" si="12"/>
        <v>0</v>
      </c>
      <c r="R60" s="46" t="str">
        <f t="shared" si="13"/>
        <v/>
      </c>
      <c r="S60" s="46" t="str">
        <f t="shared" si="14"/>
        <v/>
      </c>
    </row>
    <row r="61" spans="1:19" ht="17.25" thickTop="1" thickBot="1">
      <c r="A61" s="47" t="str">
        <f t="shared" si="0"/>
        <v/>
      </c>
      <c r="B61" s="48"/>
      <c r="C61" s="49"/>
      <c r="D61" s="50"/>
      <c r="E61" s="51"/>
      <c r="F61" s="52">
        <f t="shared" si="1"/>
        <v>0</v>
      </c>
      <c r="G61" s="52">
        <f t="shared" si="2"/>
        <v>0</v>
      </c>
      <c r="H61" s="52">
        <f t="shared" si="3"/>
        <v>0</v>
      </c>
      <c r="I61" s="52">
        <f t="shared" si="4"/>
        <v>0</v>
      </c>
      <c r="J61" s="53" t="str">
        <f t="shared" si="5"/>
        <v>R</v>
      </c>
      <c r="K61" s="54">
        <f t="shared" si="6"/>
        <v>0</v>
      </c>
      <c r="L61" s="55">
        <f t="shared" si="7"/>
        <v>0</v>
      </c>
      <c r="M61" s="56">
        <f t="shared" si="8"/>
        <v>0</v>
      </c>
      <c r="N61" s="56">
        <f t="shared" si="9"/>
        <v>0</v>
      </c>
      <c r="O61" s="57">
        <f t="shared" si="10"/>
        <v>0</v>
      </c>
      <c r="P61" s="45">
        <f t="shared" si="11"/>
        <v>0</v>
      </c>
      <c r="Q61" s="46">
        <f t="shared" si="12"/>
        <v>0</v>
      </c>
      <c r="R61" s="46" t="str">
        <f t="shared" si="13"/>
        <v/>
      </c>
      <c r="S61" s="46" t="str">
        <f t="shared" si="14"/>
        <v/>
      </c>
    </row>
    <row r="62" spans="1:19" ht="17.25" thickTop="1" thickBot="1">
      <c r="A62" s="47" t="str">
        <f t="shared" si="0"/>
        <v/>
      </c>
      <c r="B62" s="48"/>
      <c r="C62" s="49"/>
      <c r="D62" s="50"/>
      <c r="E62" s="51"/>
      <c r="F62" s="52">
        <f t="shared" si="1"/>
        <v>0</v>
      </c>
      <c r="G62" s="52">
        <f t="shared" si="2"/>
        <v>0</v>
      </c>
      <c r="H62" s="52">
        <f t="shared" si="3"/>
        <v>0</v>
      </c>
      <c r="I62" s="52">
        <f t="shared" si="4"/>
        <v>0</v>
      </c>
      <c r="J62" s="53" t="str">
        <f t="shared" si="5"/>
        <v>R</v>
      </c>
      <c r="K62" s="54">
        <f t="shared" si="6"/>
        <v>0</v>
      </c>
      <c r="L62" s="55">
        <f t="shared" si="7"/>
        <v>0</v>
      </c>
      <c r="M62" s="56">
        <f t="shared" si="8"/>
        <v>0</v>
      </c>
      <c r="N62" s="56">
        <f t="shared" si="9"/>
        <v>0</v>
      </c>
      <c r="O62" s="57">
        <f t="shared" si="10"/>
        <v>0</v>
      </c>
      <c r="P62" s="45">
        <f t="shared" si="11"/>
        <v>0</v>
      </c>
      <c r="Q62" s="46">
        <f t="shared" si="12"/>
        <v>0</v>
      </c>
      <c r="R62" s="46" t="str">
        <f t="shared" si="13"/>
        <v/>
      </c>
      <c r="S62" s="46" t="str">
        <f t="shared" si="14"/>
        <v/>
      </c>
    </row>
    <row r="63" spans="1:19" ht="17.25" thickTop="1" thickBot="1">
      <c r="A63" s="47" t="str">
        <f t="shared" si="0"/>
        <v/>
      </c>
      <c r="B63" s="48"/>
      <c r="C63" s="49"/>
      <c r="D63" s="50"/>
      <c r="E63" s="51"/>
      <c r="F63" s="52">
        <f t="shared" si="1"/>
        <v>0</v>
      </c>
      <c r="G63" s="52">
        <f t="shared" si="2"/>
        <v>0</v>
      </c>
      <c r="H63" s="52">
        <f t="shared" si="3"/>
        <v>0</v>
      </c>
      <c r="I63" s="52">
        <f t="shared" si="4"/>
        <v>0</v>
      </c>
      <c r="J63" s="53" t="str">
        <f t="shared" si="5"/>
        <v>R</v>
      </c>
      <c r="K63" s="54">
        <f t="shared" si="6"/>
        <v>0</v>
      </c>
      <c r="L63" s="55">
        <f t="shared" si="7"/>
        <v>0</v>
      </c>
      <c r="M63" s="56">
        <f t="shared" si="8"/>
        <v>0</v>
      </c>
      <c r="N63" s="56">
        <f t="shared" si="9"/>
        <v>0</v>
      </c>
      <c r="O63" s="57">
        <f t="shared" si="10"/>
        <v>0</v>
      </c>
      <c r="P63" s="45">
        <f t="shared" si="11"/>
        <v>0</v>
      </c>
      <c r="Q63" s="46">
        <f t="shared" si="12"/>
        <v>0</v>
      </c>
      <c r="R63" s="46" t="str">
        <f t="shared" si="13"/>
        <v/>
      </c>
      <c r="S63" s="46" t="str">
        <f t="shared" si="14"/>
        <v/>
      </c>
    </row>
    <row r="64" spans="1:19" ht="17.25" thickTop="1" thickBot="1">
      <c r="A64" s="47" t="str">
        <f t="shared" si="0"/>
        <v/>
      </c>
      <c r="B64" s="48"/>
      <c r="C64" s="49"/>
      <c r="D64" s="50"/>
      <c r="E64" s="51"/>
      <c r="F64" s="52">
        <f t="shared" si="1"/>
        <v>0</v>
      </c>
      <c r="G64" s="52">
        <f t="shared" si="2"/>
        <v>0</v>
      </c>
      <c r="H64" s="52">
        <f t="shared" si="3"/>
        <v>0</v>
      </c>
      <c r="I64" s="52">
        <f t="shared" si="4"/>
        <v>0</v>
      </c>
      <c r="J64" s="53" t="str">
        <f t="shared" si="5"/>
        <v>R</v>
      </c>
      <c r="K64" s="54">
        <f t="shared" si="6"/>
        <v>0</v>
      </c>
      <c r="L64" s="55">
        <f t="shared" si="7"/>
        <v>0</v>
      </c>
      <c r="M64" s="56">
        <f t="shared" si="8"/>
        <v>0</v>
      </c>
      <c r="N64" s="56">
        <f t="shared" si="9"/>
        <v>0</v>
      </c>
      <c r="O64" s="57">
        <f t="shared" si="10"/>
        <v>0</v>
      </c>
      <c r="P64" s="45">
        <f t="shared" si="11"/>
        <v>0</v>
      </c>
      <c r="Q64" s="46">
        <f t="shared" si="12"/>
        <v>0</v>
      </c>
      <c r="R64" s="46" t="str">
        <f t="shared" si="13"/>
        <v/>
      </c>
      <c r="S64" s="46" t="str">
        <f t="shared" si="14"/>
        <v/>
      </c>
    </row>
    <row r="65" spans="1:19" ht="17.25" thickTop="1" thickBot="1">
      <c r="A65" s="47" t="str">
        <f t="shared" si="0"/>
        <v/>
      </c>
      <c r="B65" s="48"/>
      <c r="C65" s="49"/>
      <c r="D65" s="50"/>
      <c r="E65" s="51"/>
      <c r="F65" s="52">
        <f t="shared" si="1"/>
        <v>0</v>
      </c>
      <c r="G65" s="52">
        <f t="shared" si="2"/>
        <v>0</v>
      </c>
      <c r="H65" s="52">
        <f t="shared" si="3"/>
        <v>0</v>
      </c>
      <c r="I65" s="52">
        <f t="shared" si="4"/>
        <v>0</v>
      </c>
      <c r="J65" s="53" t="str">
        <f t="shared" si="5"/>
        <v>R</v>
      </c>
      <c r="K65" s="54">
        <f t="shared" si="6"/>
        <v>0</v>
      </c>
      <c r="L65" s="55">
        <f t="shared" si="7"/>
        <v>0</v>
      </c>
      <c r="M65" s="56">
        <f t="shared" si="8"/>
        <v>0</v>
      </c>
      <c r="N65" s="56">
        <f t="shared" si="9"/>
        <v>0</v>
      </c>
      <c r="O65" s="57">
        <f t="shared" si="10"/>
        <v>0</v>
      </c>
      <c r="P65" s="45">
        <f t="shared" si="11"/>
        <v>0</v>
      </c>
      <c r="Q65" s="46">
        <f t="shared" si="12"/>
        <v>0</v>
      </c>
      <c r="R65" s="46" t="str">
        <f t="shared" si="13"/>
        <v/>
      </c>
      <c r="S65" s="46" t="str">
        <f t="shared" si="14"/>
        <v/>
      </c>
    </row>
    <row r="66" spans="1:19" ht="17.25" thickTop="1" thickBot="1">
      <c r="A66" s="47" t="str">
        <f t="shared" si="0"/>
        <v/>
      </c>
      <c r="B66" s="48"/>
      <c r="C66" s="49"/>
      <c r="D66" s="50"/>
      <c r="E66" s="51"/>
      <c r="F66" s="52">
        <f t="shared" si="1"/>
        <v>0</v>
      </c>
      <c r="G66" s="52">
        <f t="shared" si="2"/>
        <v>0</v>
      </c>
      <c r="H66" s="52">
        <f t="shared" si="3"/>
        <v>0</v>
      </c>
      <c r="I66" s="52">
        <f t="shared" si="4"/>
        <v>0</v>
      </c>
      <c r="J66" s="53" t="str">
        <f t="shared" si="5"/>
        <v>R</v>
      </c>
      <c r="K66" s="54">
        <f t="shared" si="6"/>
        <v>0</v>
      </c>
      <c r="L66" s="55">
        <f t="shared" si="7"/>
        <v>0</v>
      </c>
      <c r="M66" s="56">
        <f t="shared" si="8"/>
        <v>0</v>
      </c>
      <c r="N66" s="56">
        <f t="shared" si="9"/>
        <v>0</v>
      </c>
      <c r="O66" s="57">
        <f t="shared" si="10"/>
        <v>0</v>
      </c>
      <c r="P66" s="45">
        <f t="shared" si="11"/>
        <v>0</v>
      </c>
      <c r="Q66" s="46">
        <f t="shared" si="12"/>
        <v>0</v>
      </c>
      <c r="R66" s="46" t="str">
        <f t="shared" si="13"/>
        <v/>
      </c>
      <c r="S66" s="46" t="str">
        <f t="shared" si="14"/>
        <v/>
      </c>
    </row>
    <row r="67" spans="1:19" ht="17.25" thickTop="1" thickBot="1">
      <c r="A67" s="47" t="str">
        <f t="shared" si="0"/>
        <v/>
      </c>
      <c r="B67" s="48"/>
      <c r="C67" s="49"/>
      <c r="D67" s="50"/>
      <c r="E67" s="51"/>
      <c r="F67" s="52">
        <f t="shared" si="1"/>
        <v>0</v>
      </c>
      <c r="G67" s="52">
        <f t="shared" si="2"/>
        <v>0</v>
      </c>
      <c r="H67" s="52">
        <f t="shared" si="3"/>
        <v>0</v>
      </c>
      <c r="I67" s="52">
        <f t="shared" si="4"/>
        <v>0</v>
      </c>
      <c r="J67" s="53" t="str">
        <f t="shared" si="5"/>
        <v>R</v>
      </c>
      <c r="K67" s="54">
        <f t="shared" si="6"/>
        <v>0</v>
      </c>
      <c r="L67" s="55">
        <f t="shared" si="7"/>
        <v>0</v>
      </c>
      <c r="M67" s="56">
        <f t="shared" si="8"/>
        <v>0</v>
      </c>
      <c r="N67" s="56">
        <f t="shared" si="9"/>
        <v>0</v>
      </c>
      <c r="O67" s="57">
        <f t="shared" si="10"/>
        <v>0</v>
      </c>
      <c r="P67" s="45">
        <f t="shared" si="11"/>
        <v>0</v>
      </c>
      <c r="Q67" s="46">
        <f t="shared" si="12"/>
        <v>0</v>
      </c>
      <c r="R67" s="46" t="str">
        <f t="shared" si="13"/>
        <v/>
      </c>
      <c r="S67" s="46" t="str">
        <f t="shared" si="14"/>
        <v/>
      </c>
    </row>
    <row r="68" spans="1:19" ht="17.25" thickTop="1" thickBot="1">
      <c r="A68" s="47" t="str">
        <f t="shared" si="0"/>
        <v/>
      </c>
      <c r="B68" s="48"/>
      <c r="C68" s="49"/>
      <c r="D68" s="50"/>
      <c r="E68" s="51"/>
      <c r="F68" s="52">
        <f t="shared" si="1"/>
        <v>0</v>
      </c>
      <c r="G68" s="52">
        <f t="shared" si="2"/>
        <v>0</v>
      </c>
      <c r="H68" s="52">
        <f t="shared" si="3"/>
        <v>0</v>
      </c>
      <c r="I68" s="52">
        <f t="shared" si="4"/>
        <v>0</v>
      </c>
      <c r="J68" s="53" t="str">
        <f t="shared" si="5"/>
        <v>R</v>
      </c>
      <c r="K68" s="54">
        <f t="shared" si="6"/>
        <v>0</v>
      </c>
      <c r="L68" s="55">
        <f t="shared" si="7"/>
        <v>0</v>
      </c>
      <c r="M68" s="56">
        <f t="shared" si="8"/>
        <v>0</v>
      </c>
      <c r="N68" s="56">
        <f t="shared" si="9"/>
        <v>0</v>
      </c>
      <c r="O68" s="57">
        <f t="shared" si="10"/>
        <v>0</v>
      </c>
      <c r="P68" s="45">
        <f t="shared" si="11"/>
        <v>0</v>
      </c>
      <c r="Q68" s="46">
        <f t="shared" si="12"/>
        <v>0</v>
      </c>
      <c r="R68" s="46" t="str">
        <f t="shared" si="13"/>
        <v/>
      </c>
      <c r="S68" s="46" t="str">
        <f t="shared" si="14"/>
        <v/>
      </c>
    </row>
    <row r="69" spans="1:19" ht="17.25" thickTop="1" thickBot="1">
      <c r="A69" s="47" t="str">
        <f t="shared" si="0"/>
        <v/>
      </c>
      <c r="B69" s="48"/>
      <c r="C69" s="49"/>
      <c r="D69" s="50"/>
      <c r="E69" s="51"/>
      <c r="F69" s="52">
        <f t="shared" si="1"/>
        <v>0</v>
      </c>
      <c r="G69" s="52">
        <f t="shared" si="2"/>
        <v>0</v>
      </c>
      <c r="H69" s="52">
        <f t="shared" si="3"/>
        <v>0</v>
      </c>
      <c r="I69" s="52">
        <f t="shared" si="4"/>
        <v>0</v>
      </c>
      <c r="J69" s="53" t="str">
        <f t="shared" si="5"/>
        <v>R</v>
      </c>
      <c r="K69" s="54">
        <f t="shared" si="6"/>
        <v>0</v>
      </c>
      <c r="L69" s="55">
        <f t="shared" si="7"/>
        <v>0</v>
      </c>
      <c r="M69" s="56">
        <f t="shared" si="8"/>
        <v>0</v>
      </c>
      <c r="N69" s="56">
        <f t="shared" si="9"/>
        <v>0</v>
      </c>
      <c r="O69" s="57">
        <f t="shared" si="10"/>
        <v>0</v>
      </c>
      <c r="P69" s="45">
        <f t="shared" si="11"/>
        <v>0</v>
      </c>
      <c r="Q69" s="46">
        <f t="shared" si="12"/>
        <v>0</v>
      </c>
      <c r="R69" s="46" t="str">
        <f t="shared" si="13"/>
        <v/>
      </c>
      <c r="S69" s="46" t="str">
        <f t="shared" si="14"/>
        <v/>
      </c>
    </row>
    <row r="70" spans="1:19" ht="17.25" thickTop="1" thickBot="1">
      <c r="A70" s="47" t="str">
        <f t="shared" si="0"/>
        <v/>
      </c>
      <c r="B70" s="48"/>
      <c r="C70" s="49"/>
      <c r="D70" s="50"/>
      <c r="E70" s="51"/>
      <c r="F70" s="52">
        <f t="shared" si="1"/>
        <v>0</v>
      </c>
      <c r="G70" s="52">
        <f t="shared" si="2"/>
        <v>0</v>
      </c>
      <c r="H70" s="52">
        <f t="shared" si="3"/>
        <v>0</v>
      </c>
      <c r="I70" s="52">
        <f t="shared" si="4"/>
        <v>0</v>
      </c>
      <c r="J70" s="53" t="str">
        <f t="shared" si="5"/>
        <v>R</v>
      </c>
      <c r="K70" s="54">
        <f t="shared" si="6"/>
        <v>0</v>
      </c>
      <c r="L70" s="55">
        <f t="shared" si="7"/>
        <v>0</v>
      </c>
      <c r="M70" s="56">
        <f t="shared" si="8"/>
        <v>0</v>
      </c>
      <c r="N70" s="56">
        <f t="shared" si="9"/>
        <v>0</v>
      </c>
      <c r="O70" s="57">
        <f t="shared" si="10"/>
        <v>0</v>
      </c>
      <c r="P70" s="45">
        <f t="shared" si="11"/>
        <v>0</v>
      </c>
      <c r="Q70" s="46">
        <f t="shared" si="12"/>
        <v>0</v>
      </c>
      <c r="R70" s="46" t="str">
        <f t="shared" si="13"/>
        <v/>
      </c>
      <c r="S70" s="46" t="str">
        <f t="shared" si="14"/>
        <v/>
      </c>
    </row>
    <row r="71" spans="1:19" ht="17.25" thickTop="1" thickBot="1">
      <c r="A71" s="47" t="str">
        <f t="shared" si="0"/>
        <v/>
      </c>
      <c r="B71" s="48"/>
      <c r="C71" s="49"/>
      <c r="D71" s="50"/>
      <c r="E71" s="51"/>
      <c r="F71" s="52">
        <f t="shared" si="1"/>
        <v>0</v>
      </c>
      <c r="G71" s="52">
        <f t="shared" si="2"/>
        <v>0</v>
      </c>
      <c r="H71" s="52">
        <f t="shared" si="3"/>
        <v>0</v>
      </c>
      <c r="I71" s="52">
        <f t="shared" si="4"/>
        <v>0</v>
      </c>
      <c r="J71" s="53" t="str">
        <f t="shared" si="5"/>
        <v>R</v>
      </c>
      <c r="K71" s="54">
        <f t="shared" si="6"/>
        <v>0</v>
      </c>
      <c r="L71" s="55">
        <f t="shared" si="7"/>
        <v>0</v>
      </c>
      <c r="M71" s="56">
        <f t="shared" si="8"/>
        <v>0</v>
      </c>
      <c r="N71" s="56">
        <f t="shared" si="9"/>
        <v>0</v>
      </c>
      <c r="O71" s="57">
        <f t="shared" si="10"/>
        <v>0</v>
      </c>
      <c r="P71" s="45">
        <f t="shared" si="11"/>
        <v>0</v>
      </c>
      <c r="Q71" s="46">
        <f t="shared" si="12"/>
        <v>0</v>
      </c>
      <c r="R71" s="46" t="str">
        <f t="shared" si="13"/>
        <v/>
      </c>
      <c r="S71" s="46" t="str">
        <f t="shared" si="14"/>
        <v/>
      </c>
    </row>
    <row r="72" spans="1:19" ht="17.25" thickTop="1" thickBot="1">
      <c r="A72" s="47" t="str">
        <f t="shared" si="0"/>
        <v/>
      </c>
      <c r="B72" s="48"/>
      <c r="C72" s="49"/>
      <c r="D72" s="50"/>
      <c r="E72" s="51"/>
      <c r="F72" s="52">
        <f t="shared" si="1"/>
        <v>0</v>
      </c>
      <c r="G72" s="52">
        <f t="shared" si="2"/>
        <v>0</v>
      </c>
      <c r="H72" s="52">
        <f t="shared" si="3"/>
        <v>0</v>
      </c>
      <c r="I72" s="52">
        <f t="shared" si="4"/>
        <v>0</v>
      </c>
      <c r="J72" s="53" t="str">
        <f t="shared" si="5"/>
        <v>R</v>
      </c>
      <c r="K72" s="54">
        <f t="shared" si="6"/>
        <v>0</v>
      </c>
      <c r="L72" s="55">
        <f t="shared" si="7"/>
        <v>0</v>
      </c>
      <c r="M72" s="56">
        <f t="shared" si="8"/>
        <v>0</v>
      </c>
      <c r="N72" s="56">
        <f t="shared" si="9"/>
        <v>0</v>
      </c>
      <c r="O72" s="57">
        <f t="shared" si="10"/>
        <v>0</v>
      </c>
      <c r="P72" s="45">
        <f t="shared" si="11"/>
        <v>0</v>
      </c>
      <c r="Q72" s="46">
        <f t="shared" si="12"/>
        <v>0</v>
      </c>
      <c r="R72" s="46" t="str">
        <f t="shared" si="13"/>
        <v/>
      </c>
      <c r="S72" s="46" t="str">
        <f t="shared" si="14"/>
        <v/>
      </c>
    </row>
    <row r="73" spans="1:19" ht="17.25" thickTop="1" thickBot="1">
      <c r="A73" s="47" t="str">
        <f t="shared" ref="A73:A136" si="15">IF(B73&lt;&gt;"",ROW()-7,"")</f>
        <v/>
      </c>
      <c r="B73" s="48"/>
      <c r="C73" s="49"/>
      <c r="D73" s="50"/>
      <c r="E73" s="51"/>
      <c r="F73" s="52">
        <f t="shared" si="1"/>
        <v>0</v>
      </c>
      <c r="G73" s="52">
        <f t="shared" si="2"/>
        <v>0</v>
      </c>
      <c r="H73" s="52">
        <f t="shared" si="3"/>
        <v>0</v>
      </c>
      <c r="I73" s="52">
        <f t="shared" si="4"/>
        <v>0</v>
      </c>
      <c r="J73" s="53" t="str">
        <f t="shared" si="5"/>
        <v>R</v>
      </c>
      <c r="K73" s="54">
        <f t="shared" si="6"/>
        <v>0</v>
      </c>
      <c r="L73" s="55">
        <f t="shared" si="7"/>
        <v>0</v>
      </c>
      <c r="M73" s="56">
        <f t="shared" si="8"/>
        <v>0</v>
      </c>
      <c r="N73" s="56">
        <f t="shared" si="9"/>
        <v>0</v>
      </c>
      <c r="O73" s="57">
        <f t="shared" si="10"/>
        <v>0</v>
      </c>
      <c r="P73" s="45">
        <f t="shared" si="11"/>
        <v>0</v>
      </c>
      <c r="Q73" s="46">
        <f t="shared" si="12"/>
        <v>0</v>
      </c>
      <c r="R73" s="46" t="str">
        <f t="shared" si="13"/>
        <v/>
      </c>
      <c r="S73" s="46" t="str">
        <f t="shared" si="14"/>
        <v/>
      </c>
    </row>
    <row r="74" spans="1:19" ht="17.25" thickTop="1" thickBot="1">
      <c r="A74" s="47" t="str">
        <f t="shared" si="15"/>
        <v/>
      </c>
      <c r="B74" s="48"/>
      <c r="C74" s="49"/>
      <c r="D74" s="50"/>
      <c r="E74" s="51"/>
      <c r="F74" s="52">
        <f t="shared" si="1"/>
        <v>0</v>
      </c>
      <c r="G74" s="52">
        <f t="shared" si="2"/>
        <v>0</v>
      </c>
      <c r="H74" s="52">
        <f t="shared" si="3"/>
        <v>0</v>
      </c>
      <c r="I74" s="52">
        <f t="shared" si="4"/>
        <v>0</v>
      </c>
      <c r="J74" s="53" t="str">
        <f t="shared" si="5"/>
        <v>R</v>
      </c>
      <c r="K74" s="54">
        <f t="shared" si="6"/>
        <v>0</v>
      </c>
      <c r="L74" s="55">
        <f t="shared" si="7"/>
        <v>0</v>
      </c>
      <c r="M74" s="56">
        <f t="shared" si="8"/>
        <v>0</v>
      </c>
      <c r="N74" s="56">
        <f t="shared" si="9"/>
        <v>0</v>
      </c>
      <c r="O74" s="57">
        <f t="shared" si="10"/>
        <v>0</v>
      </c>
      <c r="P74" s="45">
        <f t="shared" si="11"/>
        <v>0</v>
      </c>
      <c r="Q74" s="46">
        <f t="shared" si="12"/>
        <v>0</v>
      </c>
      <c r="R74" s="46" t="str">
        <f t="shared" si="13"/>
        <v/>
      </c>
      <c r="S74" s="46" t="str">
        <f t="shared" si="14"/>
        <v/>
      </c>
    </row>
    <row r="75" spans="1:19" ht="17.25" thickTop="1" thickBot="1">
      <c r="A75" s="47" t="str">
        <f t="shared" si="15"/>
        <v/>
      </c>
      <c r="B75" s="48"/>
      <c r="C75" s="49"/>
      <c r="D75" s="50"/>
      <c r="E75" s="51"/>
      <c r="F75" s="52">
        <f t="shared" si="1"/>
        <v>0</v>
      </c>
      <c r="G75" s="52">
        <f t="shared" si="2"/>
        <v>0</v>
      </c>
      <c r="H75" s="52">
        <f t="shared" si="3"/>
        <v>0</v>
      </c>
      <c r="I75" s="52">
        <f t="shared" si="4"/>
        <v>0</v>
      </c>
      <c r="J75" s="53" t="str">
        <f t="shared" si="5"/>
        <v>R</v>
      </c>
      <c r="K75" s="54">
        <f t="shared" si="6"/>
        <v>0</v>
      </c>
      <c r="L75" s="55">
        <f t="shared" si="7"/>
        <v>0</v>
      </c>
      <c r="M75" s="56">
        <f t="shared" si="8"/>
        <v>0</v>
      </c>
      <c r="N75" s="56">
        <f t="shared" si="9"/>
        <v>0</v>
      </c>
      <c r="O75" s="57">
        <f t="shared" si="10"/>
        <v>0</v>
      </c>
      <c r="P75" s="45">
        <f t="shared" si="11"/>
        <v>0</v>
      </c>
      <c r="Q75" s="46">
        <f t="shared" si="12"/>
        <v>0</v>
      </c>
      <c r="R75" s="46" t="str">
        <f t="shared" si="13"/>
        <v/>
      </c>
      <c r="S75" s="46" t="str">
        <f t="shared" si="14"/>
        <v/>
      </c>
    </row>
    <row r="76" spans="1:19" ht="17.25" thickTop="1" thickBot="1">
      <c r="A76" s="47" t="str">
        <f t="shared" si="15"/>
        <v/>
      </c>
      <c r="B76" s="48"/>
      <c r="C76" s="49"/>
      <c r="D76" s="50"/>
      <c r="E76" s="51"/>
      <c r="F76" s="52">
        <f t="shared" si="1"/>
        <v>0</v>
      </c>
      <c r="G76" s="52">
        <f t="shared" si="2"/>
        <v>0</v>
      </c>
      <c r="H76" s="52">
        <f t="shared" si="3"/>
        <v>0</v>
      </c>
      <c r="I76" s="52">
        <f t="shared" si="4"/>
        <v>0</v>
      </c>
      <c r="J76" s="53" t="str">
        <f t="shared" si="5"/>
        <v>R</v>
      </c>
      <c r="K76" s="54">
        <f t="shared" si="6"/>
        <v>0</v>
      </c>
      <c r="L76" s="55">
        <f t="shared" si="7"/>
        <v>0</v>
      </c>
      <c r="M76" s="56">
        <f t="shared" si="8"/>
        <v>0</v>
      </c>
      <c r="N76" s="56">
        <f t="shared" si="9"/>
        <v>0</v>
      </c>
      <c r="O76" s="57">
        <f t="shared" si="10"/>
        <v>0</v>
      </c>
      <c r="P76" s="45">
        <f t="shared" si="11"/>
        <v>0</v>
      </c>
      <c r="Q76" s="46">
        <f t="shared" si="12"/>
        <v>0</v>
      </c>
      <c r="R76" s="46" t="str">
        <f t="shared" si="13"/>
        <v/>
      </c>
      <c r="S76" s="46" t="str">
        <f t="shared" si="14"/>
        <v/>
      </c>
    </row>
    <row r="77" spans="1:19" ht="17.25" thickTop="1" thickBot="1">
      <c r="A77" s="47" t="str">
        <f t="shared" si="15"/>
        <v/>
      </c>
      <c r="B77" s="48"/>
      <c r="C77" s="49"/>
      <c r="D77" s="50"/>
      <c r="E77" s="51"/>
      <c r="F77" s="52">
        <f t="shared" ref="F77:F140" si="16">$D77*$E77</f>
        <v>0</v>
      </c>
      <c r="G77" s="52">
        <f t="shared" ref="G77:G140" si="17">IF($O$3&gt;0,$E77/$O$3,0)</f>
        <v>0</v>
      </c>
      <c r="H77" s="52">
        <f t="shared" ref="H77:H140" si="18">IF(OR($O$3=0,$O$3=""),$F77*($M$5+$M$6)+$F77,$G77*($M$5+$M$6)+$G77)</f>
        <v>0</v>
      </c>
      <c r="I77" s="52">
        <f t="shared" ref="I77:I140" si="19">IF(AND($H77&gt;0,$G77&gt;0),$D77*$H77,IF(AND($G77&gt;0,$H77=0),$D77*$G77,$D77*$E77))</f>
        <v>0</v>
      </c>
      <c r="J77" s="53" t="str">
        <f t="shared" ref="J77:J140" si="20">IF(AND($H77&gt;0,$G77&gt;0),"$","R")</f>
        <v>R</v>
      </c>
      <c r="K77" s="54">
        <f t="shared" ref="K77:K140" si="21">IF(AND($F77&gt;0,$G77&gt;0),$O$5/SUM($I$8:$I$302),$V$17/SUM($I$8:$I$302))</f>
        <v>0</v>
      </c>
      <c r="L77" s="55">
        <f t="shared" ref="L77:L140" si="22">IF(AND($G77&gt;0,$H77&gt;0),$O$5/SUM($I$8:$I$302),$V$17/SUM($I$8:$I$302))</f>
        <v>0</v>
      </c>
      <c r="M77" s="56">
        <f t="shared" ref="M77:M140" si="23">IF(AND($G77&gt;0,$H77&gt;0),$H77*$L77+$H77,IF(AND($G77&gt;0,$H77=0),$G77,IF(AND($G77=0,$H77=0),$E77,H77*L77)))</f>
        <v>0</v>
      </c>
      <c r="N77" s="56">
        <f t="shared" ref="N77:N140" si="24">$M77*12</f>
        <v>0</v>
      </c>
      <c r="O77" s="57">
        <f t="shared" ref="O77:O140" si="25">$M77*$D77</f>
        <v>0</v>
      </c>
      <c r="P77" s="45">
        <f t="shared" ref="P77:P140" si="26">IF($O$3&gt;0,$D77*$G77*$M$5,$D77*$E77*$M$5)</f>
        <v>0</v>
      </c>
      <c r="Q77" s="46">
        <f t="shared" ref="Q77:Q140" si="27">IF($O$3&gt;0,$D77*$G77*$M$6,$D77*$E77*$M$6)</f>
        <v>0</v>
      </c>
      <c r="R77" s="46" t="str">
        <f t="shared" ref="R77:R140" si="28">IF(SUM($L77)&gt;0,$I77*$L77,"")</f>
        <v/>
      </c>
      <c r="S77" s="46" t="str">
        <f t="shared" ref="S77:S140" si="29">IF(AND(SUM($P77)&gt;0,SUM($R77)&gt;0),$P77+$Q77+$R77,"")</f>
        <v/>
      </c>
    </row>
    <row r="78" spans="1:19" ht="17.25" thickTop="1" thickBot="1">
      <c r="A78" s="47" t="str">
        <f t="shared" si="15"/>
        <v/>
      </c>
      <c r="B78" s="48"/>
      <c r="C78" s="49"/>
      <c r="D78" s="50"/>
      <c r="E78" s="51"/>
      <c r="F78" s="52">
        <f t="shared" si="16"/>
        <v>0</v>
      </c>
      <c r="G78" s="52">
        <f t="shared" si="17"/>
        <v>0</v>
      </c>
      <c r="H78" s="52">
        <f t="shared" si="18"/>
        <v>0</v>
      </c>
      <c r="I78" s="52">
        <f t="shared" si="19"/>
        <v>0</v>
      </c>
      <c r="J78" s="53" t="str">
        <f t="shared" si="20"/>
        <v>R</v>
      </c>
      <c r="K78" s="54">
        <f t="shared" si="21"/>
        <v>0</v>
      </c>
      <c r="L78" s="55">
        <f t="shared" si="22"/>
        <v>0</v>
      </c>
      <c r="M78" s="56">
        <f t="shared" si="23"/>
        <v>0</v>
      </c>
      <c r="N78" s="56">
        <f t="shared" si="24"/>
        <v>0</v>
      </c>
      <c r="O78" s="57">
        <f t="shared" si="25"/>
        <v>0</v>
      </c>
      <c r="P78" s="45">
        <f t="shared" si="26"/>
        <v>0</v>
      </c>
      <c r="Q78" s="46">
        <f t="shared" si="27"/>
        <v>0</v>
      </c>
      <c r="R78" s="46" t="str">
        <f t="shared" si="28"/>
        <v/>
      </c>
      <c r="S78" s="46" t="str">
        <f t="shared" si="29"/>
        <v/>
      </c>
    </row>
    <row r="79" spans="1:19" ht="17.25" thickTop="1" thickBot="1">
      <c r="A79" s="47" t="str">
        <f t="shared" si="15"/>
        <v/>
      </c>
      <c r="B79" s="48"/>
      <c r="C79" s="49"/>
      <c r="D79" s="50"/>
      <c r="E79" s="51"/>
      <c r="F79" s="52">
        <f t="shared" si="16"/>
        <v>0</v>
      </c>
      <c r="G79" s="52">
        <f t="shared" si="17"/>
        <v>0</v>
      </c>
      <c r="H79" s="52">
        <f t="shared" si="18"/>
        <v>0</v>
      </c>
      <c r="I79" s="52">
        <f t="shared" si="19"/>
        <v>0</v>
      </c>
      <c r="J79" s="53" t="str">
        <f t="shared" si="20"/>
        <v>R</v>
      </c>
      <c r="K79" s="54">
        <f t="shared" si="21"/>
        <v>0</v>
      </c>
      <c r="L79" s="55">
        <f t="shared" si="22"/>
        <v>0</v>
      </c>
      <c r="M79" s="56">
        <f t="shared" si="23"/>
        <v>0</v>
      </c>
      <c r="N79" s="56">
        <f t="shared" si="24"/>
        <v>0</v>
      </c>
      <c r="O79" s="57">
        <f t="shared" si="25"/>
        <v>0</v>
      </c>
      <c r="P79" s="45">
        <f t="shared" si="26"/>
        <v>0</v>
      </c>
      <c r="Q79" s="46">
        <f t="shared" si="27"/>
        <v>0</v>
      </c>
      <c r="R79" s="46" t="str">
        <f t="shared" si="28"/>
        <v/>
      </c>
      <c r="S79" s="46" t="str">
        <f t="shared" si="29"/>
        <v/>
      </c>
    </row>
    <row r="80" spans="1:19" ht="17.25" thickTop="1" thickBot="1">
      <c r="A80" s="47" t="str">
        <f t="shared" si="15"/>
        <v/>
      </c>
      <c r="B80" s="48"/>
      <c r="C80" s="49"/>
      <c r="D80" s="50"/>
      <c r="E80" s="51"/>
      <c r="F80" s="52">
        <f t="shared" si="16"/>
        <v>0</v>
      </c>
      <c r="G80" s="52">
        <f t="shared" si="17"/>
        <v>0</v>
      </c>
      <c r="H80" s="52">
        <f t="shared" si="18"/>
        <v>0</v>
      </c>
      <c r="I80" s="52">
        <f t="shared" si="19"/>
        <v>0</v>
      </c>
      <c r="J80" s="53" t="str">
        <f t="shared" si="20"/>
        <v>R</v>
      </c>
      <c r="K80" s="54">
        <f t="shared" si="21"/>
        <v>0</v>
      </c>
      <c r="L80" s="55">
        <f t="shared" si="22"/>
        <v>0</v>
      </c>
      <c r="M80" s="56">
        <f t="shared" si="23"/>
        <v>0</v>
      </c>
      <c r="N80" s="56">
        <f t="shared" si="24"/>
        <v>0</v>
      </c>
      <c r="O80" s="57">
        <f t="shared" si="25"/>
        <v>0</v>
      </c>
      <c r="P80" s="45">
        <f t="shared" si="26"/>
        <v>0</v>
      </c>
      <c r="Q80" s="46">
        <f t="shared" si="27"/>
        <v>0</v>
      </c>
      <c r="R80" s="46" t="str">
        <f t="shared" si="28"/>
        <v/>
      </c>
      <c r="S80" s="46" t="str">
        <f t="shared" si="29"/>
        <v/>
      </c>
    </row>
    <row r="81" spans="1:19" ht="17.25" thickTop="1" thickBot="1">
      <c r="A81" s="47" t="str">
        <f t="shared" si="15"/>
        <v/>
      </c>
      <c r="B81" s="48"/>
      <c r="C81" s="49"/>
      <c r="D81" s="50"/>
      <c r="E81" s="51"/>
      <c r="F81" s="52">
        <f t="shared" si="16"/>
        <v>0</v>
      </c>
      <c r="G81" s="52">
        <f t="shared" si="17"/>
        <v>0</v>
      </c>
      <c r="H81" s="52">
        <f t="shared" si="18"/>
        <v>0</v>
      </c>
      <c r="I81" s="52">
        <f t="shared" si="19"/>
        <v>0</v>
      </c>
      <c r="J81" s="53" t="str">
        <f t="shared" si="20"/>
        <v>R</v>
      </c>
      <c r="K81" s="54">
        <f t="shared" si="21"/>
        <v>0</v>
      </c>
      <c r="L81" s="55">
        <f t="shared" si="22"/>
        <v>0</v>
      </c>
      <c r="M81" s="56">
        <f t="shared" si="23"/>
        <v>0</v>
      </c>
      <c r="N81" s="56">
        <f t="shared" si="24"/>
        <v>0</v>
      </c>
      <c r="O81" s="57">
        <f t="shared" si="25"/>
        <v>0</v>
      </c>
      <c r="P81" s="45">
        <f t="shared" si="26"/>
        <v>0</v>
      </c>
      <c r="Q81" s="46">
        <f t="shared" si="27"/>
        <v>0</v>
      </c>
      <c r="R81" s="46" t="str">
        <f t="shared" si="28"/>
        <v/>
      </c>
      <c r="S81" s="46" t="str">
        <f t="shared" si="29"/>
        <v/>
      </c>
    </row>
    <row r="82" spans="1:19" ht="17.25" thickTop="1" thickBot="1">
      <c r="A82" s="47" t="str">
        <f t="shared" si="15"/>
        <v/>
      </c>
      <c r="B82" s="48"/>
      <c r="C82" s="49"/>
      <c r="D82" s="50"/>
      <c r="E82" s="51"/>
      <c r="F82" s="52">
        <f t="shared" si="16"/>
        <v>0</v>
      </c>
      <c r="G82" s="52">
        <f t="shared" si="17"/>
        <v>0</v>
      </c>
      <c r="H82" s="52">
        <f t="shared" si="18"/>
        <v>0</v>
      </c>
      <c r="I82" s="52">
        <f t="shared" si="19"/>
        <v>0</v>
      </c>
      <c r="J82" s="53" t="str">
        <f t="shared" si="20"/>
        <v>R</v>
      </c>
      <c r="K82" s="54">
        <f t="shared" si="21"/>
        <v>0</v>
      </c>
      <c r="L82" s="55">
        <f t="shared" si="22"/>
        <v>0</v>
      </c>
      <c r="M82" s="56">
        <f t="shared" si="23"/>
        <v>0</v>
      </c>
      <c r="N82" s="56">
        <f t="shared" si="24"/>
        <v>0</v>
      </c>
      <c r="O82" s="57">
        <f t="shared" si="25"/>
        <v>0</v>
      </c>
      <c r="P82" s="45">
        <f t="shared" si="26"/>
        <v>0</v>
      </c>
      <c r="Q82" s="46">
        <f t="shared" si="27"/>
        <v>0</v>
      </c>
      <c r="R82" s="46" t="str">
        <f t="shared" si="28"/>
        <v/>
      </c>
      <c r="S82" s="46" t="str">
        <f t="shared" si="29"/>
        <v/>
      </c>
    </row>
    <row r="83" spans="1:19" ht="17.25" thickTop="1" thickBot="1">
      <c r="A83" s="47" t="str">
        <f t="shared" si="15"/>
        <v/>
      </c>
      <c r="B83" s="48"/>
      <c r="C83" s="49"/>
      <c r="D83" s="50"/>
      <c r="E83" s="51"/>
      <c r="F83" s="52">
        <f t="shared" si="16"/>
        <v>0</v>
      </c>
      <c r="G83" s="52">
        <f t="shared" si="17"/>
        <v>0</v>
      </c>
      <c r="H83" s="52">
        <f t="shared" si="18"/>
        <v>0</v>
      </c>
      <c r="I83" s="52">
        <f t="shared" si="19"/>
        <v>0</v>
      </c>
      <c r="J83" s="53" t="str">
        <f t="shared" si="20"/>
        <v>R</v>
      </c>
      <c r="K83" s="54">
        <f t="shared" si="21"/>
        <v>0</v>
      </c>
      <c r="L83" s="55">
        <f t="shared" si="22"/>
        <v>0</v>
      </c>
      <c r="M83" s="56">
        <f t="shared" si="23"/>
        <v>0</v>
      </c>
      <c r="N83" s="56">
        <f t="shared" si="24"/>
        <v>0</v>
      </c>
      <c r="O83" s="57">
        <f t="shared" si="25"/>
        <v>0</v>
      </c>
      <c r="P83" s="45">
        <f t="shared" si="26"/>
        <v>0</v>
      </c>
      <c r="Q83" s="46">
        <f t="shared" si="27"/>
        <v>0</v>
      </c>
      <c r="R83" s="46" t="str">
        <f t="shared" si="28"/>
        <v/>
      </c>
      <c r="S83" s="46" t="str">
        <f t="shared" si="29"/>
        <v/>
      </c>
    </row>
    <row r="84" spans="1:19" ht="17.25" thickTop="1" thickBot="1">
      <c r="A84" s="47" t="str">
        <f t="shared" si="15"/>
        <v/>
      </c>
      <c r="B84" s="48"/>
      <c r="C84" s="49"/>
      <c r="D84" s="50"/>
      <c r="E84" s="51"/>
      <c r="F84" s="52">
        <f t="shared" si="16"/>
        <v>0</v>
      </c>
      <c r="G84" s="52">
        <f t="shared" si="17"/>
        <v>0</v>
      </c>
      <c r="H84" s="52">
        <f t="shared" si="18"/>
        <v>0</v>
      </c>
      <c r="I84" s="52">
        <f t="shared" si="19"/>
        <v>0</v>
      </c>
      <c r="J84" s="53" t="str">
        <f t="shared" si="20"/>
        <v>R</v>
      </c>
      <c r="K84" s="54">
        <f t="shared" si="21"/>
        <v>0</v>
      </c>
      <c r="L84" s="55">
        <f t="shared" si="22"/>
        <v>0</v>
      </c>
      <c r="M84" s="56">
        <f t="shared" si="23"/>
        <v>0</v>
      </c>
      <c r="N84" s="56">
        <f t="shared" si="24"/>
        <v>0</v>
      </c>
      <c r="O84" s="57">
        <f t="shared" si="25"/>
        <v>0</v>
      </c>
      <c r="P84" s="45">
        <f t="shared" si="26"/>
        <v>0</v>
      </c>
      <c r="Q84" s="46">
        <f t="shared" si="27"/>
        <v>0</v>
      </c>
      <c r="R84" s="46" t="str">
        <f t="shared" si="28"/>
        <v/>
      </c>
      <c r="S84" s="46" t="str">
        <f t="shared" si="29"/>
        <v/>
      </c>
    </row>
    <row r="85" spans="1:19" ht="17.25" thickTop="1" thickBot="1">
      <c r="A85" s="47" t="str">
        <f t="shared" si="15"/>
        <v/>
      </c>
      <c r="B85" s="48"/>
      <c r="C85" s="49"/>
      <c r="D85" s="50"/>
      <c r="E85" s="51"/>
      <c r="F85" s="52">
        <f t="shared" si="16"/>
        <v>0</v>
      </c>
      <c r="G85" s="52">
        <f t="shared" si="17"/>
        <v>0</v>
      </c>
      <c r="H85" s="52">
        <f t="shared" si="18"/>
        <v>0</v>
      </c>
      <c r="I85" s="52">
        <f t="shared" si="19"/>
        <v>0</v>
      </c>
      <c r="J85" s="53" t="str">
        <f t="shared" si="20"/>
        <v>R</v>
      </c>
      <c r="K85" s="54">
        <f t="shared" si="21"/>
        <v>0</v>
      </c>
      <c r="L85" s="55">
        <f t="shared" si="22"/>
        <v>0</v>
      </c>
      <c r="M85" s="56">
        <f t="shared" si="23"/>
        <v>0</v>
      </c>
      <c r="N85" s="56">
        <f t="shared" si="24"/>
        <v>0</v>
      </c>
      <c r="O85" s="57">
        <f t="shared" si="25"/>
        <v>0</v>
      </c>
      <c r="P85" s="45">
        <f t="shared" si="26"/>
        <v>0</v>
      </c>
      <c r="Q85" s="46">
        <f t="shared" si="27"/>
        <v>0</v>
      </c>
      <c r="R85" s="46" t="str">
        <f t="shared" si="28"/>
        <v/>
      </c>
      <c r="S85" s="46" t="str">
        <f t="shared" si="29"/>
        <v/>
      </c>
    </row>
    <row r="86" spans="1:19" ht="17.25" thickTop="1" thickBot="1">
      <c r="A86" s="47" t="str">
        <f t="shared" si="15"/>
        <v/>
      </c>
      <c r="B86" s="48"/>
      <c r="C86" s="49"/>
      <c r="D86" s="50"/>
      <c r="E86" s="51"/>
      <c r="F86" s="52">
        <f t="shared" si="16"/>
        <v>0</v>
      </c>
      <c r="G86" s="52">
        <f t="shared" si="17"/>
        <v>0</v>
      </c>
      <c r="H86" s="52">
        <f t="shared" si="18"/>
        <v>0</v>
      </c>
      <c r="I86" s="52">
        <f t="shared" si="19"/>
        <v>0</v>
      </c>
      <c r="J86" s="53" t="str">
        <f t="shared" si="20"/>
        <v>R</v>
      </c>
      <c r="K86" s="54">
        <f t="shared" si="21"/>
        <v>0</v>
      </c>
      <c r="L86" s="55">
        <f t="shared" si="22"/>
        <v>0</v>
      </c>
      <c r="M86" s="56">
        <f t="shared" si="23"/>
        <v>0</v>
      </c>
      <c r="N86" s="56">
        <f t="shared" si="24"/>
        <v>0</v>
      </c>
      <c r="O86" s="57">
        <f t="shared" si="25"/>
        <v>0</v>
      </c>
      <c r="P86" s="45">
        <f t="shared" si="26"/>
        <v>0</v>
      </c>
      <c r="Q86" s="46">
        <f t="shared" si="27"/>
        <v>0</v>
      </c>
      <c r="R86" s="46" t="str">
        <f t="shared" si="28"/>
        <v/>
      </c>
      <c r="S86" s="46" t="str">
        <f t="shared" si="29"/>
        <v/>
      </c>
    </row>
    <row r="87" spans="1:19" ht="17.25" thickTop="1" thickBot="1">
      <c r="A87" s="47" t="str">
        <f t="shared" si="15"/>
        <v/>
      </c>
      <c r="B87" s="48"/>
      <c r="C87" s="49"/>
      <c r="D87" s="50"/>
      <c r="E87" s="51"/>
      <c r="F87" s="52">
        <f t="shared" si="16"/>
        <v>0</v>
      </c>
      <c r="G87" s="52">
        <f t="shared" si="17"/>
        <v>0</v>
      </c>
      <c r="H87" s="52">
        <f t="shared" si="18"/>
        <v>0</v>
      </c>
      <c r="I87" s="52">
        <f t="shared" si="19"/>
        <v>0</v>
      </c>
      <c r="J87" s="53" t="str">
        <f t="shared" si="20"/>
        <v>R</v>
      </c>
      <c r="K87" s="54">
        <f t="shared" si="21"/>
        <v>0</v>
      </c>
      <c r="L87" s="55">
        <f t="shared" si="22"/>
        <v>0</v>
      </c>
      <c r="M87" s="56">
        <f t="shared" si="23"/>
        <v>0</v>
      </c>
      <c r="N87" s="56">
        <f t="shared" si="24"/>
        <v>0</v>
      </c>
      <c r="O87" s="57">
        <f t="shared" si="25"/>
        <v>0</v>
      </c>
      <c r="P87" s="45">
        <f t="shared" si="26"/>
        <v>0</v>
      </c>
      <c r="Q87" s="46">
        <f t="shared" si="27"/>
        <v>0</v>
      </c>
      <c r="R87" s="46" t="str">
        <f t="shared" si="28"/>
        <v/>
      </c>
      <c r="S87" s="46" t="str">
        <f t="shared" si="29"/>
        <v/>
      </c>
    </row>
    <row r="88" spans="1:19" ht="17.25" thickTop="1" thickBot="1">
      <c r="A88" s="47" t="str">
        <f t="shared" si="15"/>
        <v/>
      </c>
      <c r="B88" s="48"/>
      <c r="C88" s="49"/>
      <c r="D88" s="50"/>
      <c r="E88" s="51"/>
      <c r="F88" s="52">
        <f t="shared" si="16"/>
        <v>0</v>
      </c>
      <c r="G88" s="52">
        <f t="shared" si="17"/>
        <v>0</v>
      </c>
      <c r="H88" s="52">
        <f t="shared" si="18"/>
        <v>0</v>
      </c>
      <c r="I88" s="52">
        <f t="shared" si="19"/>
        <v>0</v>
      </c>
      <c r="J88" s="53" t="str">
        <f t="shared" si="20"/>
        <v>R</v>
      </c>
      <c r="K88" s="54">
        <f t="shared" si="21"/>
        <v>0</v>
      </c>
      <c r="L88" s="55">
        <f t="shared" si="22"/>
        <v>0</v>
      </c>
      <c r="M88" s="56">
        <f t="shared" si="23"/>
        <v>0</v>
      </c>
      <c r="N88" s="56">
        <f t="shared" si="24"/>
        <v>0</v>
      </c>
      <c r="O88" s="57">
        <f t="shared" si="25"/>
        <v>0</v>
      </c>
      <c r="P88" s="45">
        <f t="shared" si="26"/>
        <v>0</v>
      </c>
      <c r="Q88" s="46">
        <f t="shared" si="27"/>
        <v>0</v>
      </c>
      <c r="R88" s="46" t="str">
        <f t="shared" si="28"/>
        <v/>
      </c>
      <c r="S88" s="46" t="str">
        <f t="shared" si="29"/>
        <v/>
      </c>
    </row>
    <row r="89" spans="1:19" ht="17.25" thickTop="1" thickBot="1">
      <c r="A89" s="47" t="str">
        <f t="shared" si="15"/>
        <v/>
      </c>
      <c r="B89" s="48"/>
      <c r="C89" s="49"/>
      <c r="D89" s="50"/>
      <c r="E89" s="51"/>
      <c r="F89" s="52">
        <f t="shared" si="16"/>
        <v>0</v>
      </c>
      <c r="G89" s="52">
        <f t="shared" si="17"/>
        <v>0</v>
      </c>
      <c r="H89" s="52">
        <f t="shared" si="18"/>
        <v>0</v>
      </c>
      <c r="I89" s="52">
        <f t="shared" si="19"/>
        <v>0</v>
      </c>
      <c r="J89" s="53" t="str">
        <f t="shared" si="20"/>
        <v>R</v>
      </c>
      <c r="K89" s="54">
        <f t="shared" si="21"/>
        <v>0</v>
      </c>
      <c r="L89" s="55">
        <f t="shared" si="22"/>
        <v>0</v>
      </c>
      <c r="M89" s="56">
        <f t="shared" si="23"/>
        <v>0</v>
      </c>
      <c r="N89" s="56">
        <f t="shared" si="24"/>
        <v>0</v>
      </c>
      <c r="O89" s="57">
        <f t="shared" si="25"/>
        <v>0</v>
      </c>
      <c r="P89" s="45">
        <f t="shared" si="26"/>
        <v>0</v>
      </c>
      <c r="Q89" s="46">
        <f t="shared" si="27"/>
        <v>0</v>
      </c>
      <c r="R89" s="46" t="str">
        <f t="shared" si="28"/>
        <v/>
      </c>
      <c r="S89" s="46" t="str">
        <f t="shared" si="29"/>
        <v/>
      </c>
    </row>
    <row r="90" spans="1:19" ht="17.25" thickTop="1" thickBot="1">
      <c r="A90" s="47" t="str">
        <f t="shared" si="15"/>
        <v/>
      </c>
      <c r="B90" s="48"/>
      <c r="C90" s="49"/>
      <c r="D90" s="50"/>
      <c r="E90" s="51"/>
      <c r="F90" s="52">
        <f t="shared" si="16"/>
        <v>0</v>
      </c>
      <c r="G90" s="52">
        <f t="shared" si="17"/>
        <v>0</v>
      </c>
      <c r="H90" s="52">
        <f t="shared" si="18"/>
        <v>0</v>
      </c>
      <c r="I90" s="52">
        <f t="shared" si="19"/>
        <v>0</v>
      </c>
      <c r="J90" s="53" t="str">
        <f t="shared" si="20"/>
        <v>R</v>
      </c>
      <c r="K90" s="54">
        <f t="shared" si="21"/>
        <v>0</v>
      </c>
      <c r="L90" s="55">
        <f t="shared" si="22"/>
        <v>0</v>
      </c>
      <c r="M90" s="56">
        <f t="shared" si="23"/>
        <v>0</v>
      </c>
      <c r="N90" s="56">
        <f t="shared" si="24"/>
        <v>0</v>
      </c>
      <c r="O90" s="57">
        <f t="shared" si="25"/>
        <v>0</v>
      </c>
      <c r="P90" s="45">
        <f t="shared" si="26"/>
        <v>0</v>
      </c>
      <c r="Q90" s="46">
        <f t="shared" si="27"/>
        <v>0</v>
      </c>
      <c r="R90" s="46" t="str">
        <f t="shared" si="28"/>
        <v/>
      </c>
      <c r="S90" s="46" t="str">
        <f t="shared" si="29"/>
        <v/>
      </c>
    </row>
    <row r="91" spans="1:19" ht="17.25" thickTop="1" thickBot="1">
      <c r="A91" s="47" t="str">
        <f t="shared" si="15"/>
        <v/>
      </c>
      <c r="B91" s="48"/>
      <c r="C91" s="49"/>
      <c r="D91" s="50"/>
      <c r="E91" s="51"/>
      <c r="F91" s="52">
        <f t="shared" si="16"/>
        <v>0</v>
      </c>
      <c r="G91" s="52">
        <f t="shared" si="17"/>
        <v>0</v>
      </c>
      <c r="H91" s="52">
        <f t="shared" si="18"/>
        <v>0</v>
      </c>
      <c r="I91" s="52">
        <f t="shared" si="19"/>
        <v>0</v>
      </c>
      <c r="J91" s="53" t="str">
        <f t="shared" si="20"/>
        <v>R</v>
      </c>
      <c r="K91" s="54">
        <f t="shared" si="21"/>
        <v>0</v>
      </c>
      <c r="L91" s="55">
        <f t="shared" si="22"/>
        <v>0</v>
      </c>
      <c r="M91" s="56">
        <f t="shared" si="23"/>
        <v>0</v>
      </c>
      <c r="N91" s="56">
        <f t="shared" si="24"/>
        <v>0</v>
      </c>
      <c r="O91" s="57">
        <f t="shared" si="25"/>
        <v>0</v>
      </c>
      <c r="P91" s="45">
        <f t="shared" si="26"/>
        <v>0</v>
      </c>
      <c r="Q91" s="46">
        <f t="shared" si="27"/>
        <v>0</v>
      </c>
      <c r="R91" s="46" t="str">
        <f t="shared" si="28"/>
        <v/>
      </c>
      <c r="S91" s="46" t="str">
        <f t="shared" si="29"/>
        <v/>
      </c>
    </row>
    <row r="92" spans="1:19" ht="17.25" thickTop="1" thickBot="1">
      <c r="A92" s="47" t="str">
        <f t="shared" si="15"/>
        <v/>
      </c>
      <c r="B92" s="48"/>
      <c r="C92" s="49"/>
      <c r="D92" s="50"/>
      <c r="E92" s="51"/>
      <c r="F92" s="52">
        <f t="shared" si="16"/>
        <v>0</v>
      </c>
      <c r="G92" s="52">
        <f t="shared" si="17"/>
        <v>0</v>
      </c>
      <c r="H92" s="52">
        <f t="shared" si="18"/>
        <v>0</v>
      </c>
      <c r="I92" s="52">
        <f t="shared" si="19"/>
        <v>0</v>
      </c>
      <c r="J92" s="53" t="str">
        <f t="shared" si="20"/>
        <v>R</v>
      </c>
      <c r="K92" s="54">
        <f t="shared" si="21"/>
        <v>0</v>
      </c>
      <c r="L92" s="55">
        <f t="shared" si="22"/>
        <v>0</v>
      </c>
      <c r="M92" s="56">
        <f t="shared" si="23"/>
        <v>0</v>
      </c>
      <c r="N92" s="56">
        <f t="shared" si="24"/>
        <v>0</v>
      </c>
      <c r="O92" s="57">
        <f t="shared" si="25"/>
        <v>0</v>
      </c>
      <c r="P92" s="45">
        <f t="shared" si="26"/>
        <v>0</v>
      </c>
      <c r="Q92" s="46">
        <f t="shared" si="27"/>
        <v>0</v>
      </c>
      <c r="R92" s="46" t="str">
        <f t="shared" si="28"/>
        <v/>
      </c>
      <c r="S92" s="46" t="str">
        <f t="shared" si="29"/>
        <v/>
      </c>
    </row>
    <row r="93" spans="1:19" ht="17.25" thickTop="1" thickBot="1">
      <c r="A93" s="47" t="str">
        <f t="shared" si="15"/>
        <v/>
      </c>
      <c r="B93" s="48"/>
      <c r="C93" s="49"/>
      <c r="D93" s="50"/>
      <c r="E93" s="51"/>
      <c r="F93" s="52">
        <f t="shared" si="16"/>
        <v>0</v>
      </c>
      <c r="G93" s="52">
        <f t="shared" si="17"/>
        <v>0</v>
      </c>
      <c r="H93" s="52">
        <f t="shared" si="18"/>
        <v>0</v>
      </c>
      <c r="I93" s="52">
        <f t="shared" si="19"/>
        <v>0</v>
      </c>
      <c r="J93" s="53" t="str">
        <f t="shared" si="20"/>
        <v>R</v>
      </c>
      <c r="K93" s="54">
        <f t="shared" si="21"/>
        <v>0</v>
      </c>
      <c r="L93" s="55">
        <f t="shared" si="22"/>
        <v>0</v>
      </c>
      <c r="M93" s="56">
        <f t="shared" si="23"/>
        <v>0</v>
      </c>
      <c r="N93" s="56">
        <f t="shared" si="24"/>
        <v>0</v>
      </c>
      <c r="O93" s="57">
        <f t="shared" si="25"/>
        <v>0</v>
      </c>
      <c r="P93" s="45">
        <f t="shared" si="26"/>
        <v>0</v>
      </c>
      <c r="Q93" s="46">
        <f t="shared" si="27"/>
        <v>0</v>
      </c>
      <c r="R93" s="46" t="str">
        <f t="shared" si="28"/>
        <v/>
      </c>
      <c r="S93" s="46" t="str">
        <f t="shared" si="29"/>
        <v/>
      </c>
    </row>
    <row r="94" spans="1:19" ht="17.25" thickTop="1" thickBot="1">
      <c r="A94" s="47" t="str">
        <f t="shared" si="15"/>
        <v/>
      </c>
      <c r="B94" s="48"/>
      <c r="C94" s="49"/>
      <c r="D94" s="50"/>
      <c r="E94" s="51"/>
      <c r="F94" s="52">
        <f t="shared" si="16"/>
        <v>0</v>
      </c>
      <c r="G94" s="52">
        <f t="shared" si="17"/>
        <v>0</v>
      </c>
      <c r="H94" s="52">
        <f t="shared" si="18"/>
        <v>0</v>
      </c>
      <c r="I94" s="52">
        <f t="shared" si="19"/>
        <v>0</v>
      </c>
      <c r="J94" s="53" t="str">
        <f t="shared" si="20"/>
        <v>R</v>
      </c>
      <c r="K94" s="54">
        <f t="shared" si="21"/>
        <v>0</v>
      </c>
      <c r="L94" s="55">
        <f t="shared" si="22"/>
        <v>0</v>
      </c>
      <c r="M94" s="56">
        <f t="shared" si="23"/>
        <v>0</v>
      </c>
      <c r="N94" s="56">
        <f t="shared" si="24"/>
        <v>0</v>
      </c>
      <c r="O94" s="57">
        <f t="shared" si="25"/>
        <v>0</v>
      </c>
      <c r="P94" s="45">
        <f t="shared" si="26"/>
        <v>0</v>
      </c>
      <c r="Q94" s="46">
        <f t="shared" si="27"/>
        <v>0</v>
      </c>
      <c r="R94" s="46" t="str">
        <f t="shared" si="28"/>
        <v/>
      </c>
      <c r="S94" s="46" t="str">
        <f t="shared" si="29"/>
        <v/>
      </c>
    </row>
    <row r="95" spans="1:19" ht="17.25" thickTop="1" thickBot="1">
      <c r="A95" s="47" t="str">
        <f t="shared" si="15"/>
        <v/>
      </c>
      <c r="B95" s="48"/>
      <c r="C95" s="49"/>
      <c r="D95" s="50"/>
      <c r="E95" s="51"/>
      <c r="F95" s="52">
        <f t="shared" si="16"/>
        <v>0</v>
      </c>
      <c r="G95" s="52">
        <f t="shared" si="17"/>
        <v>0</v>
      </c>
      <c r="H95" s="52">
        <f t="shared" si="18"/>
        <v>0</v>
      </c>
      <c r="I95" s="52">
        <f t="shared" si="19"/>
        <v>0</v>
      </c>
      <c r="J95" s="53" t="str">
        <f t="shared" si="20"/>
        <v>R</v>
      </c>
      <c r="K95" s="54">
        <f t="shared" si="21"/>
        <v>0</v>
      </c>
      <c r="L95" s="55">
        <f t="shared" si="22"/>
        <v>0</v>
      </c>
      <c r="M95" s="56">
        <f t="shared" si="23"/>
        <v>0</v>
      </c>
      <c r="N95" s="56">
        <f t="shared" si="24"/>
        <v>0</v>
      </c>
      <c r="O95" s="57">
        <f t="shared" si="25"/>
        <v>0</v>
      </c>
      <c r="P95" s="45">
        <f t="shared" si="26"/>
        <v>0</v>
      </c>
      <c r="Q95" s="46">
        <f t="shared" si="27"/>
        <v>0</v>
      </c>
      <c r="R95" s="46" t="str">
        <f t="shared" si="28"/>
        <v/>
      </c>
      <c r="S95" s="46" t="str">
        <f t="shared" si="29"/>
        <v/>
      </c>
    </row>
    <row r="96" spans="1:19" ht="17.25" thickTop="1" thickBot="1">
      <c r="A96" s="47" t="str">
        <f t="shared" si="15"/>
        <v/>
      </c>
      <c r="B96" s="48"/>
      <c r="C96" s="49"/>
      <c r="D96" s="50"/>
      <c r="E96" s="51"/>
      <c r="F96" s="52">
        <f t="shared" si="16"/>
        <v>0</v>
      </c>
      <c r="G96" s="52">
        <f t="shared" si="17"/>
        <v>0</v>
      </c>
      <c r="H96" s="52">
        <f t="shared" si="18"/>
        <v>0</v>
      </c>
      <c r="I96" s="52">
        <f t="shared" si="19"/>
        <v>0</v>
      </c>
      <c r="J96" s="53" t="str">
        <f t="shared" si="20"/>
        <v>R</v>
      </c>
      <c r="K96" s="54">
        <f t="shared" si="21"/>
        <v>0</v>
      </c>
      <c r="L96" s="55">
        <f t="shared" si="22"/>
        <v>0</v>
      </c>
      <c r="M96" s="56">
        <f t="shared" si="23"/>
        <v>0</v>
      </c>
      <c r="N96" s="56">
        <f t="shared" si="24"/>
        <v>0</v>
      </c>
      <c r="O96" s="57">
        <f t="shared" si="25"/>
        <v>0</v>
      </c>
      <c r="P96" s="45">
        <f t="shared" si="26"/>
        <v>0</v>
      </c>
      <c r="Q96" s="46">
        <f t="shared" si="27"/>
        <v>0</v>
      </c>
      <c r="R96" s="46" t="str">
        <f t="shared" si="28"/>
        <v/>
      </c>
      <c r="S96" s="46" t="str">
        <f t="shared" si="29"/>
        <v/>
      </c>
    </row>
    <row r="97" spans="1:19" ht="17.25" thickTop="1" thickBot="1">
      <c r="A97" s="47" t="str">
        <f t="shared" si="15"/>
        <v/>
      </c>
      <c r="B97" s="48"/>
      <c r="C97" s="49"/>
      <c r="D97" s="50"/>
      <c r="E97" s="51"/>
      <c r="F97" s="52">
        <f t="shared" si="16"/>
        <v>0</v>
      </c>
      <c r="G97" s="52">
        <f t="shared" si="17"/>
        <v>0</v>
      </c>
      <c r="H97" s="52">
        <f t="shared" si="18"/>
        <v>0</v>
      </c>
      <c r="I97" s="52">
        <f t="shared" si="19"/>
        <v>0</v>
      </c>
      <c r="J97" s="53" t="str">
        <f t="shared" si="20"/>
        <v>R</v>
      </c>
      <c r="K97" s="54">
        <f t="shared" si="21"/>
        <v>0</v>
      </c>
      <c r="L97" s="55">
        <f t="shared" si="22"/>
        <v>0</v>
      </c>
      <c r="M97" s="56">
        <f t="shared" si="23"/>
        <v>0</v>
      </c>
      <c r="N97" s="56">
        <f t="shared" si="24"/>
        <v>0</v>
      </c>
      <c r="O97" s="57">
        <f t="shared" si="25"/>
        <v>0</v>
      </c>
      <c r="P97" s="45">
        <f t="shared" si="26"/>
        <v>0</v>
      </c>
      <c r="Q97" s="46">
        <f t="shared" si="27"/>
        <v>0</v>
      </c>
      <c r="R97" s="46" t="str">
        <f t="shared" si="28"/>
        <v/>
      </c>
      <c r="S97" s="46" t="str">
        <f t="shared" si="29"/>
        <v/>
      </c>
    </row>
    <row r="98" spans="1:19" ht="17.25" thickTop="1" thickBot="1">
      <c r="A98" s="47" t="str">
        <f t="shared" si="15"/>
        <v/>
      </c>
      <c r="B98" s="48"/>
      <c r="C98" s="49"/>
      <c r="D98" s="50"/>
      <c r="E98" s="51"/>
      <c r="F98" s="52">
        <f t="shared" si="16"/>
        <v>0</v>
      </c>
      <c r="G98" s="52">
        <f t="shared" si="17"/>
        <v>0</v>
      </c>
      <c r="H98" s="52">
        <f t="shared" si="18"/>
        <v>0</v>
      </c>
      <c r="I98" s="52">
        <f t="shared" si="19"/>
        <v>0</v>
      </c>
      <c r="J98" s="53" t="str">
        <f t="shared" si="20"/>
        <v>R</v>
      </c>
      <c r="K98" s="54">
        <f t="shared" si="21"/>
        <v>0</v>
      </c>
      <c r="L98" s="55">
        <f t="shared" si="22"/>
        <v>0</v>
      </c>
      <c r="M98" s="56">
        <f t="shared" si="23"/>
        <v>0</v>
      </c>
      <c r="N98" s="56">
        <f t="shared" si="24"/>
        <v>0</v>
      </c>
      <c r="O98" s="57">
        <f t="shared" si="25"/>
        <v>0</v>
      </c>
      <c r="P98" s="45">
        <f t="shared" si="26"/>
        <v>0</v>
      </c>
      <c r="Q98" s="46">
        <f t="shared" si="27"/>
        <v>0</v>
      </c>
      <c r="R98" s="46" t="str">
        <f t="shared" si="28"/>
        <v/>
      </c>
      <c r="S98" s="46" t="str">
        <f t="shared" si="29"/>
        <v/>
      </c>
    </row>
    <row r="99" spans="1:19" ht="17.25" thickTop="1" thickBot="1">
      <c r="A99" s="47" t="str">
        <f t="shared" si="15"/>
        <v/>
      </c>
      <c r="B99" s="48"/>
      <c r="C99" s="49"/>
      <c r="D99" s="50"/>
      <c r="E99" s="51"/>
      <c r="F99" s="52">
        <f t="shared" si="16"/>
        <v>0</v>
      </c>
      <c r="G99" s="52">
        <f t="shared" si="17"/>
        <v>0</v>
      </c>
      <c r="H99" s="52">
        <f t="shared" si="18"/>
        <v>0</v>
      </c>
      <c r="I99" s="52">
        <f t="shared" si="19"/>
        <v>0</v>
      </c>
      <c r="J99" s="53" t="str">
        <f t="shared" si="20"/>
        <v>R</v>
      </c>
      <c r="K99" s="54">
        <f t="shared" si="21"/>
        <v>0</v>
      </c>
      <c r="L99" s="55">
        <f t="shared" si="22"/>
        <v>0</v>
      </c>
      <c r="M99" s="56">
        <f t="shared" si="23"/>
        <v>0</v>
      </c>
      <c r="N99" s="56">
        <f t="shared" si="24"/>
        <v>0</v>
      </c>
      <c r="O99" s="57">
        <f t="shared" si="25"/>
        <v>0</v>
      </c>
      <c r="P99" s="45">
        <f t="shared" si="26"/>
        <v>0</v>
      </c>
      <c r="Q99" s="46">
        <f t="shared" si="27"/>
        <v>0</v>
      </c>
      <c r="R99" s="46" t="str">
        <f t="shared" si="28"/>
        <v/>
      </c>
      <c r="S99" s="46" t="str">
        <f t="shared" si="29"/>
        <v/>
      </c>
    </row>
    <row r="100" spans="1:19" ht="17.25" thickTop="1" thickBot="1">
      <c r="A100" s="47" t="str">
        <f t="shared" si="15"/>
        <v/>
      </c>
      <c r="B100" s="48"/>
      <c r="C100" s="49"/>
      <c r="D100" s="50"/>
      <c r="E100" s="51"/>
      <c r="F100" s="52">
        <f t="shared" si="16"/>
        <v>0</v>
      </c>
      <c r="G100" s="52">
        <f t="shared" si="17"/>
        <v>0</v>
      </c>
      <c r="H100" s="52">
        <f t="shared" si="18"/>
        <v>0</v>
      </c>
      <c r="I100" s="52">
        <f t="shared" si="19"/>
        <v>0</v>
      </c>
      <c r="J100" s="53" t="str">
        <f t="shared" si="20"/>
        <v>R</v>
      </c>
      <c r="K100" s="54">
        <f t="shared" si="21"/>
        <v>0</v>
      </c>
      <c r="L100" s="55">
        <f t="shared" si="22"/>
        <v>0</v>
      </c>
      <c r="M100" s="56">
        <f t="shared" si="23"/>
        <v>0</v>
      </c>
      <c r="N100" s="56">
        <f t="shared" si="24"/>
        <v>0</v>
      </c>
      <c r="O100" s="57">
        <f t="shared" si="25"/>
        <v>0</v>
      </c>
      <c r="P100" s="45">
        <f t="shared" si="26"/>
        <v>0</v>
      </c>
      <c r="Q100" s="46">
        <f t="shared" si="27"/>
        <v>0</v>
      </c>
      <c r="R100" s="46" t="str">
        <f t="shared" si="28"/>
        <v/>
      </c>
      <c r="S100" s="46" t="str">
        <f t="shared" si="29"/>
        <v/>
      </c>
    </row>
    <row r="101" spans="1:19" ht="17.25" thickTop="1" thickBot="1">
      <c r="A101" s="47" t="str">
        <f t="shared" si="15"/>
        <v/>
      </c>
      <c r="B101" s="48"/>
      <c r="C101" s="49"/>
      <c r="D101" s="50"/>
      <c r="E101" s="51"/>
      <c r="F101" s="52">
        <f t="shared" si="16"/>
        <v>0</v>
      </c>
      <c r="G101" s="52">
        <f t="shared" si="17"/>
        <v>0</v>
      </c>
      <c r="H101" s="52">
        <f t="shared" si="18"/>
        <v>0</v>
      </c>
      <c r="I101" s="52">
        <f t="shared" si="19"/>
        <v>0</v>
      </c>
      <c r="J101" s="53" t="str">
        <f t="shared" si="20"/>
        <v>R</v>
      </c>
      <c r="K101" s="54">
        <f t="shared" si="21"/>
        <v>0</v>
      </c>
      <c r="L101" s="55">
        <f t="shared" si="22"/>
        <v>0</v>
      </c>
      <c r="M101" s="56">
        <f t="shared" si="23"/>
        <v>0</v>
      </c>
      <c r="N101" s="56">
        <f t="shared" si="24"/>
        <v>0</v>
      </c>
      <c r="O101" s="57">
        <f t="shared" si="25"/>
        <v>0</v>
      </c>
      <c r="P101" s="45">
        <f t="shared" si="26"/>
        <v>0</v>
      </c>
      <c r="Q101" s="46">
        <f t="shared" si="27"/>
        <v>0</v>
      </c>
      <c r="R101" s="46" t="str">
        <f t="shared" si="28"/>
        <v/>
      </c>
      <c r="S101" s="46" t="str">
        <f t="shared" si="29"/>
        <v/>
      </c>
    </row>
    <row r="102" spans="1:19" ht="17.25" thickTop="1" thickBot="1">
      <c r="A102" s="47" t="str">
        <f t="shared" si="15"/>
        <v/>
      </c>
      <c r="B102" s="48"/>
      <c r="C102" s="49"/>
      <c r="D102" s="50"/>
      <c r="E102" s="51"/>
      <c r="F102" s="52">
        <f t="shared" si="16"/>
        <v>0</v>
      </c>
      <c r="G102" s="52">
        <f t="shared" si="17"/>
        <v>0</v>
      </c>
      <c r="H102" s="52">
        <f t="shared" si="18"/>
        <v>0</v>
      </c>
      <c r="I102" s="52">
        <f t="shared" si="19"/>
        <v>0</v>
      </c>
      <c r="J102" s="53" t="str">
        <f t="shared" si="20"/>
        <v>R</v>
      </c>
      <c r="K102" s="54">
        <f t="shared" si="21"/>
        <v>0</v>
      </c>
      <c r="L102" s="55">
        <f t="shared" si="22"/>
        <v>0</v>
      </c>
      <c r="M102" s="56">
        <f t="shared" si="23"/>
        <v>0</v>
      </c>
      <c r="N102" s="56">
        <f t="shared" si="24"/>
        <v>0</v>
      </c>
      <c r="O102" s="57">
        <f t="shared" si="25"/>
        <v>0</v>
      </c>
      <c r="P102" s="45">
        <f t="shared" si="26"/>
        <v>0</v>
      </c>
      <c r="Q102" s="46">
        <f t="shared" si="27"/>
        <v>0</v>
      </c>
      <c r="R102" s="46" t="str">
        <f t="shared" si="28"/>
        <v/>
      </c>
      <c r="S102" s="46" t="str">
        <f t="shared" si="29"/>
        <v/>
      </c>
    </row>
    <row r="103" spans="1:19" ht="17.25" thickTop="1" thickBot="1">
      <c r="A103" s="47" t="str">
        <f t="shared" si="15"/>
        <v/>
      </c>
      <c r="B103" s="48"/>
      <c r="C103" s="49"/>
      <c r="D103" s="50"/>
      <c r="E103" s="51"/>
      <c r="F103" s="52">
        <f t="shared" si="16"/>
        <v>0</v>
      </c>
      <c r="G103" s="52">
        <f t="shared" si="17"/>
        <v>0</v>
      </c>
      <c r="H103" s="52">
        <f t="shared" si="18"/>
        <v>0</v>
      </c>
      <c r="I103" s="52">
        <f t="shared" si="19"/>
        <v>0</v>
      </c>
      <c r="J103" s="53" t="str">
        <f t="shared" si="20"/>
        <v>R</v>
      </c>
      <c r="K103" s="54">
        <f t="shared" si="21"/>
        <v>0</v>
      </c>
      <c r="L103" s="55">
        <f t="shared" si="22"/>
        <v>0</v>
      </c>
      <c r="M103" s="56">
        <f t="shared" si="23"/>
        <v>0</v>
      </c>
      <c r="N103" s="56">
        <f t="shared" si="24"/>
        <v>0</v>
      </c>
      <c r="O103" s="57">
        <f t="shared" si="25"/>
        <v>0</v>
      </c>
      <c r="P103" s="45">
        <f t="shared" si="26"/>
        <v>0</v>
      </c>
      <c r="Q103" s="46">
        <f t="shared" si="27"/>
        <v>0</v>
      </c>
      <c r="R103" s="46" t="str">
        <f t="shared" si="28"/>
        <v/>
      </c>
      <c r="S103" s="46" t="str">
        <f t="shared" si="29"/>
        <v/>
      </c>
    </row>
    <row r="104" spans="1:19" ht="17.25" thickTop="1" thickBot="1">
      <c r="A104" s="47" t="str">
        <f t="shared" si="15"/>
        <v/>
      </c>
      <c r="B104" s="48"/>
      <c r="C104" s="49"/>
      <c r="D104" s="50"/>
      <c r="E104" s="51"/>
      <c r="F104" s="52">
        <f t="shared" si="16"/>
        <v>0</v>
      </c>
      <c r="G104" s="52">
        <f t="shared" si="17"/>
        <v>0</v>
      </c>
      <c r="H104" s="52">
        <f t="shared" si="18"/>
        <v>0</v>
      </c>
      <c r="I104" s="52">
        <f t="shared" si="19"/>
        <v>0</v>
      </c>
      <c r="J104" s="53" t="str">
        <f t="shared" si="20"/>
        <v>R</v>
      </c>
      <c r="K104" s="54">
        <f t="shared" si="21"/>
        <v>0</v>
      </c>
      <c r="L104" s="55">
        <f t="shared" si="22"/>
        <v>0</v>
      </c>
      <c r="M104" s="56">
        <f t="shared" si="23"/>
        <v>0</v>
      </c>
      <c r="N104" s="56">
        <f t="shared" si="24"/>
        <v>0</v>
      </c>
      <c r="O104" s="57">
        <f t="shared" si="25"/>
        <v>0</v>
      </c>
      <c r="P104" s="45">
        <f t="shared" si="26"/>
        <v>0</v>
      </c>
      <c r="Q104" s="46">
        <f t="shared" si="27"/>
        <v>0</v>
      </c>
      <c r="R104" s="46" t="str">
        <f t="shared" si="28"/>
        <v/>
      </c>
      <c r="S104" s="46" t="str">
        <f t="shared" si="29"/>
        <v/>
      </c>
    </row>
    <row r="105" spans="1:19" ht="17.25" thickTop="1" thickBot="1">
      <c r="A105" s="47" t="str">
        <f t="shared" si="15"/>
        <v/>
      </c>
      <c r="B105" s="48"/>
      <c r="C105" s="49"/>
      <c r="D105" s="50"/>
      <c r="E105" s="51"/>
      <c r="F105" s="52">
        <f t="shared" si="16"/>
        <v>0</v>
      </c>
      <c r="G105" s="52">
        <f t="shared" si="17"/>
        <v>0</v>
      </c>
      <c r="H105" s="52">
        <f t="shared" si="18"/>
        <v>0</v>
      </c>
      <c r="I105" s="52">
        <f t="shared" si="19"/>
        <v>0</v>
      </c>
      <c r="J105" s="53" t="str">
        <f t="shared" si="20"/>
        <v>R</v>
      </c>
      <c r="K105" s="54">
        <f t="shared" si="21"/>
        <v>0</v>
      </c>
      <c r="L105" s="55">
        <f t="shared" si="22"/>
        <v>0</v>
      </c>
      <c r="M105" s="56">
        <f t="shared" si="23"/>
        <v>0</v>
      </c>
      <c r="N105" s="56">
        <f t="shared" si="24"/>
        <v>0</v>
      </c>
      <c r="O105" s="57">
        <f t="shared" si="25"/>
        <v>0</v>
      </c>
      <c r="P105" s="45">
        <f t="shared" si="26"/>
        <v>0</v>
      </c>
      <c r="Q105" s="46">
        <f t="shared" si="27"/>
        <v>0</v>
      </c>
      <c r="R105" s="46" t="str">
        <f t="shared" si="28"/>
        <v/>
      </c>
      <c r="S105" s="46" t="str">
        <f t="shared" si="29"/>
        <v/>
      </c>
    </row>
    <row r="106" spans="1:19" ht="17.25" thickTop="1" thickBot="1">
      <c r="A106" s="47" t="str">
        <f t="shared" si="15"/>
        <v/>
      </c>
      <c r="B106" s="48"/>
      <c r="C106" s="49"/>
      <c r="D106" s="50"/>
      <c r="E106" s="51"/>
      <c r="F106" s="52">
        <f t="shared" si="16"/>
        <v>0</v>
      </c>
      <c r="G106" s="52">
        <f t="shared" si="17"/>
        <v>0</v>
      </c>
      <c r="H106" s="52">
        <f t="shared" si="18"/>
        <v>0</v>
      </c>
      <c r="I106" s="52">
        <f t="shared" si="19"/>
        <v>0</v>
      </c>
      <c r="J106" s="53" t="str">
        <f t="shared" si="20"/>
        <v>R</v>
      </c>
      <c r="K106" s="54">
        <f t="shared" si="21"/>
        <v>0</v>
      </c>
      <c r="L106" s="55">
        <f t="shared" si="22"/>
        <v>0</v>
      </c>
      <c r="M106" s="56">
        <f t="shared" si="23"/>
        <v>0</v>
      </c>
      <c r="N106" s="56">
        <f t="shared" si="24"/>
        <v>0</v>
      </c>
      <c r="O106" s="57">
        <f t="shared" si="25"/>
        <v>0</v>
      </c>
      <c r="P106" s="45">
        <f t="shared" si="26"/>
        <v>0</v>
      </c>
      <c r="Q106" s="46">
        <f t="shared" si="27"/>
        <v>0</v>
      </c>
      <c r="R106" s="46" t="str">
        <f t="shared" si="28"/>
        <v/>
      </c>
      <c r="S106" s="46" t="str">
        <f t="shared" si="29"/>
        <v/>
      </c>
    </row>
    <row r="107" spans="1:19" ht="17.25" thickTop="1" thickBot="1">
      <c r="A107" s="47" t="str">
        <f t="shared" si="15"/>
        <v/>
      </c>
      <c r="B107" s="48"/>
      <c r="C107" s="49"/>
      <c r="D107" s="50"/>
      <c r="E107" s="51"/>
      <c r="F107" s="52">
        <f t="shared" si="16"/>
        <v>0</v>
      </c>
      <c r="G107" s="52">
        <f t="shared" si="17"/>
        <v>0</v>
      </c>
      <c r="H107" s="52">
        <f t="shared" si="18"/>
        <v>0</v>
      </c>
      <c r="I107" s="52">
        <f t="shared" si="19"/>
        <v>0</v>
      </c>
      <c r="J107" s="53" t="str">
        <f t="shared" si="20"/>
        <v>R</v>
      </c>
      <c r="K107" s="54">
        <f t="shared" si="21"/>
        <v>0</v>
      </c>
      <c r="L107" s="55">
        <f t="shared" si="22"/>
        <v>0</v>
      </c>
      <c r="M107" s="56">
        <f t="shared" si="23"/>
        <v>0</v>
      </c>
      <c r="N107" s="56">
        <f t="shared" si="24"/>
        <v>0</v>
      </c>
      <c r="O107" s="57">
        <f t="shared" si="25"/>
        <v>0</v>
      </c>
      <c r="P107" s="45">
        <f t="shared" si="26"/>
        <v>0</v>
      </c>
      <c r="Q107" s="46">
        <f t="shared" si="27"/>
        <v>0</v>
      </c>
      <c r="R107" s="46" t="str">
        <f t="shared" si="28"/>
        <v/>
      </c>
      <c r="S107" s="46" t="str">
        <f t="shared" si="29"/>
        <v/>
      </c>
    </row>
    <row r="108" spans="1:19" ht="17.25" thickTop="1" thickBot="1">
      <c r="A108" s="47" t="str">
        <f t="shared" si="15"/>
        <v/>
      </c>
      <c r="B108" s="48"/>
      <c r="C108" s="49"/>
      <c r="D108" s="50"/>
      <c r="E108" s="51"/>
      <c r="F108" s="52">
        <f t="shared" si="16"/>
        <v>0</v>
      </c>
      <c r="G108" s="52">
        <f t="shared" si="17"/>
        <v>0</v>
      </c>
      <c r="H108" s="52">
        <f t="shared" si="18"/>
        <v>0</v>
      </c>
      <c r="I108" s="52">
        <f t="shared" si="19"/>
        <v>0</v>
      </c>
      <c r="J108" s="53" t="str">
        <f t="shared" si="20"/>
        <v>R</v>
      </c>
      <c r="K108" s="54">
        <f t="shared" si="21"/>
        <v>0</v>
      </c>
      <c r="L108" s="55">
        <f t="shared" si="22"/>
        <v>0</v>
      </c>
      <c r="M108" s="56">
        <f t="shared" si="23"/>
        <v>0</v>
      </c>
      <c r="N108" s="56">
        <f t="shared" si="24"/>
        <v>0</v>
      </c>
      <c r="O108" s="57">
        <f t="shared" si="25"/>
        <v>0</v>
      </c>
      <c r="P108" s="45">
        <f t="shared" si="26"/>
        <v>0</v>
      </c>
      <c r="Q108" s="46">
        <f t="shared" si="27"/>
        <v>0</v>
      </c>
      <c r="R108" s="46" t="str">
        <f t="shared" si="28"/>
        <v/>
      </c>
      <c r="S108" s="46" t="str">
        <f t="shared" si="29"/>
        <v/>
      </c>
    </row>
    <row r="109" spans="1:19" ht="17.25" thickTop="1" thickBot="1">
      <c r="A109" s="47" t="str">
        <f t="shared" si="15"/>
        <v/>
      </c>
      <c r="B109" s="48"/>
      <c r="C109" s="49"/>
      <c r="D109" s="50"/>
      <c r="E109" s="51"/>
      <c r="F109" s="52">
        <f t="shared" si="16"/>
        <v>0</v>
      </c>
      <c r="G109" s="52">
        <f t="shared" si="17"/>
        <v>0</v>
      </c>
      <c r="H109" s="52">
        <f t="shared" si="18"/>
        <v>0</v>
      </c>
      <c r="I109" s="52">
        <f t="shared" si="19"/>
        <v>0</v>
      </c>
      <c r="J109" s="53" t="str">
        <f t="shared" si="20"/>
        <v>R</v>
      </c>
      <c r="K109" s="54">
        <f t="shared" si="21"/>
        <v>0</v>
      </c>
      <c r="L109" s="55">
        <f t="shared" si="22"/>
        <v>0</v>
      </c>
      <c r="M109" s="56">
        <f t="shared" si="23"/>
        <v>0</v>
      </c>
      <c r="N109" s="56">
        <f t="shared" si="24"/>
        <v>0</v>
      </c>
      <c r="O109" s="57">
        <f t="shared" si="25"/>
        <v>0</v>
      </c>
      <c r="P109" s="45">
        <f t="shared" si="26"/>
        <v>0</v>
      </c>
      <c r="Q109" s="46">
        <f t="shared" si="27"/>
        <v>0</v>
      </c>
      <c r="R109" s="46" t="str">
        <f t="shared" si="28"/>
        <v/>
      </c>
      <c r="S109" s="46" t="str">
        <f t="shared" si="29"/>
        <v/>
      </c>
    </row>
    <row r="110" spans="1:19" ht="17.25" thickTop="1" thickBot="1">
      <c r="A110" s="47" t="str">
        <f t="shared" si="15"/>
        <v/>
      </c>
      <c r="B110" s="48"/>
      <c r="C110" s="49"/>
      <c r="D110" s="50"/>
      <c r="E110" s="51"/>
      <c r="F110" s="52">
        <f t="shared" si="16"/>
        <v>0</v>
      </c>
      <c r="G110" s="52">
        <f t="shared" si="17"/>
        <v>0</v>
      </c>
      <c r="H110" s="52">
        <f t="shared" si="18"/>
        <v>0</v>
      </c>
      <c r="I110" s="52">
        <f t="shared" si="19"/>
        <v>0</v>
      </c>
      <c r="J110" s="53" t="str">
        <f t="shared" si="20"/>
        <v>R</v>
      </c>
      <c r="K110" s="54">
        <f t="shared" si="21"/>
        <v>0</v>
      </c>
      <c r="L110" s="55">
        <f t="shared" si="22"/>
        <v>0</v>
      </c>
      <c r="M110" s="56">
        <f t="shared" si="23"/>
        <v>0</v>
      </c>
      <c r="N110" s="56">
        <f t="shared" si="24"/>
        <v>0</v>
      </c>
      <c r="O110" s="57">
        <f t="shared" si="25"/>
        <v>0</v>
      </c>
      <c r="P110" s="45">
        <f t="shared" si="26"/>
        <v>0</v>
      </c>
      <c r="Q110" s="46">
        <f t="shared" si="27"/>
        <v>0</v>
      </c>
      <c r="R110" s="46" t="str">
        <f t="shared" si="28"/>
        <v/>
      </c>
      <c r="S110" s="46" t="str">
        <f t="shared" si="29"/>
        <v/>
      </c>
    </row>
    <row r="111" spans="1:19" ht="17.25" thickTop="1" thickBot="1">
      <c r="A111" s="47" t="str">
        <f t="shared" si="15"/>
        <v/>
      </c>
      <c r="B111" s="48"/>
      <c r="C111" s="49"/>
      <c r="D111" s="50"/>
      <c r="E111" s="51"/>
      <c r="F111" s="52">
        <f t="shared" si="16"/>
        <v>0</v>
      </c>
      <c r="G111" s="52">
        <f t="shared" si="17"/>
        <v>0</v>
      </c>
      <c r="H111" s="52">
        <f t="shared" si="18"/>
        <v>0</v>
      </c>
      <c r="I111" s="52">
        <f t="shared" si="19"/>
        <v>0</v>
      </c>
      <c r="J111" s="53" t="str">
        <f t="shared" si="20"/>
        <v>R</v>
      </c>
      <c r="K111" s="54">
        <f t="shared" si="21"/>
        <v>0</v>
      </c>
      <c r="L111" s="55">
        <f t="shared" si="22"/>
        <v>0</v>
      </c>
      <c r="M111" s="56">
        <f t="shared" si="23"/>
        <v>0</v>
      </c>
      <c r="N111" s="56">
        <f t="shared" si="24"/>
        <v>0</v>
      </c>
      <c r="O111" s="57">
        <f t="shared" si="25"/>
        <v>0</v>
      </c>
      <c r="P111" s="45">
        <f t="shared" si="26"/>
        <v>0</v>
      </c>
      <c r="Q111" s="46">
        <f t="shared" si="27"/>
        <v>0</v>
      </c>
      <c r="R111" s="46" t="str">
        <f t="shared" si="28"/>
        <v/>
      </c>
      <c r="S111" s="46" t="str">
        <f t="shared" si="29"/>
        <v/>
      </c>
    </row>
    <row r="112" spans="1:19" ht="17.25" thickTop="1" thickBot="1">
      <c r="A112" s="47" t="str">
        <f t="shared" si="15"/>
        <v/>
      </c>
      <c r="B112" s="48"/>
      <c r="C112" s="49"/>
      <c r="D112" s="50"/>
      <c r="E112" s="51"/>
      <c r="F112" s="52">
        <f t="shared" si="16"/>
        <v>0</v>
      </c>
      <c r="G112" s="52">
        <f t="shared" si="17"/>
        <v>0</v>
      </c>
      <c r="H112" s="52">
        <f t="shared" si="18"/>
        <v>0</v>
      </c>
      <c r="I112" s="52">
        <f t="shared" si="19"/>
        <v>0</v>
      </c>
      <c r="J112" s="53" t="str">
        <f t="shared" si="20"/>
        <v>R</v>
      </c>
      <c r="K112" s="54">
        <f t="shared" si="21"/>
        <v>0</v>
      </c>
      <c r="L112" s="55">
        <f t="shared" si="22"/>
        <v>0</v>
      </c>
      <c r="M112" s="56">
        <f t="shared" si="23"/>
        <v>0</v>
      </c>
      <c r="N112" s="56">
        <f t="shared" si="24"/>
        <v>0</v>
      </c>
      <c r="O112" s="57">
        <f t="shared" si="25"/>
        <v>0</v>
      </c>
      <c r="P112" s="45">
        <f t="shared" si="26"/>
        <v>0</v>
      </c>
      <c r="Q112" s="46">
        <f t="shared" si="27"/>
        <v>0</v>
      </c>
      <c r="R112" s="46" t="str">
        <f t="shared" si="28"/>
        <v/>
      </c>
      <c r="S112" s="46" t="str">
        <f t="shared" si="29"/>
        <v/>
      </c>
    </row>
    <row r="113" spans="1:19" ht="17.25" thickTop="1" thickBot="1">
      <c r="A113" s="47" t="str">
        <f t="shared" si="15"/>
        <v/>
      </c>
      <c r="B113" s="48"/>
      <c r="C113" s="49"/>
      <c r="D113" s="50"/>
      <c r="E113" s="51"/>
      <c r="F113" s="52">
        <f t="shared" si="16"/>
        <v>0</v>
      </c>
      <c r="G113" s="52">
        <f t="shared" si="17"/>
        <v>0</v>
      </c>
      <c r="H113" s="52">
        <f t="shared" si="18"/>
        <v>0</v>
      </c>
      <c r="I113" s="52">
        <f t="shared" si="19"/>
        <v>0</v>
      </c>
      <c r="J113" s="53" t="str">
        <f t="shared" si="20"/>
        <v>R</v>
      </c>
      <c r="K113" s="54">
        <f t="shared" si="21"/>
        <v>0</v>
      </c>
      <c r="L113" s="55">
        <f t="shared" si="22"/>
        <v>0</v>
      </c>
      <c r="M113" s="56">
        <f t="shared" si="23"/>
        <v>0</v>
      </c>
      <c r="N113" s="56">
        <f t="shared" si="24"/>
        <v>0</v>
      </c>
      <c r="O113" s="57">
        <f t="shared" si="25"/>
        <v>0</v>
      </c>
      <c r="P113" s="45">
        <f t="shared" si="26"/>
        <v>0</v>
      </c>
      <c r="Q113" s="46">
        <f t="shared" si="27"/>
        <v>0</v>
      </c>
      <c r="R113" s="46" t="str">
        <f t="shared" si="28"/>
        <v/>
      </c>
      <c r="S113" s="46" t="str">
        <f t="shared" si="29"/>
        <v/>
      </c>
    </row>
    <row r="114" spans="1:19" ht="17.25" thickTop="1" thickBot="1">
      <c r="A114" s="47" t="str">
        <f t="shared" si="15"/>
        <v/>
      </c>
      <c r="B114" s="48"/>
      <c r="C114" s="49"/>
      <c r="D114" s="50"/>
      <c r="E114" s="51"/>
      <c r="F114" s="52">
        <f t="shared" si="16"/>
        <v>0</v>
      </c>
      <c r="G114" s="52">
        <f t="shared" si="17"/>
        <v>0</v>
      </c>
      <c r="H114" s="52">
        <f t="shared" si="18"/>
        <v>0</v>
      </c>
      <c r="I114" s="52">
        <f t="shared" si="19"/>
        <v>0</v>
      </c>
      <c r="J114" s="53" t="str">
        <f t="shared" si="20"/>
        <v>R</v>
      </c>
      <c r="K114" s="54">
        <f t="shared" si="21"/>
        <v>0</v>
      </c>
      <c r="L114" s="55">
        <f t="shared" si="22"/>
        <v>0</v>
      </c>
      <c r="M114" s="56">
        <f t="shared" si="23"/>
        <v>0</v>
      </c>
      <c r="N114" s="56">
        <f t="shared" si="24"/>
        <v>0</v>
      </c>
      <c r="O114" s="57">
        <f t="shared" si="25"/>
        <v>0</v>
      </c>
      <c r="P114" s="45">
        <f t="shared" si="26"/>
        <v>0</v>
      </c>
      <c r="Q114" s="46">
        <f t="shared" si="27"/>
        <v>0</v>
      </c>
      <c r="R114" s="46" t="str">
        <f t="shared" si="28"/>
        <v/>
      </c>
      <c r="S114" s="46" t="str">
        <f t="shared" si="29"/>
        <v/>
      </c>
    </row>
    <row r="115" spans="1:19" ht="17.25" thickTop="1" thickBot="1">
      <c r="A115" s="47" t="str">
        <f t="shared" si="15"/>
        <v/>
      </c>
      <c r="B115" s="48"/>
      <c r="C115" s="49"/>
      <c r="D115" s="50"/>
      <c r="E115" s="51"/>
      <c r="F115" s="52">
        <f t="shared" si="16"/>
        <v>0</v>
      </c>
      <c r="G115" s="52">
        <f t="shared" si="17"/>
        <v>0</v>
      </c>
      <c r="H115" s="52">
        <f t="shared" si="18"/>
        <v>0</v>
      </c>
      <c r="I115" s="52">
        <f t="shared" si="19"/>
        <v>0</v>
      </c>
      <c r="J115" s="53" t="str">
        <f t="shared" si="20"/>
        <v>R</v>
      </c>
      <c r="K115" s="54">
        <f t="shared" si="21"/>
        <v>0</v>
      </c>
      <c r="L115" s="55">
        <f t="shared" si="22"/>
        <v>0</v>
      </c>
      <c r="M115" s="56">
        <f t="shared" si="23"/>
        <v>0</v>
      </c>
      <c r="N115" s="56">
        <f t="shared" si="24"/>
        <v>0</v>
      </c>
      <c r="O115" s="57">
        <f t="shared" si="25"/>
        <v>0</v>
      </c>
      <c r="P115" s="45">
        <f t="shared" si="26"/>
        <v>0</v>
      </c>
      <c r="Q115" s="46">
        <f t="shared" si="27"/>
        <v>0</v>
      </c>
      <c r="R115" s="46" t="str">
        <f t="shared" si="28"/>
        <v/>
      </c>
      <c r="S115" s="46" t="str">
        <f t="shared" si="29"/>
        <v/>
      </c>
    </row>
    <row r="116" spans="1:19" ht="17.25" thickTop="1" thickBot="1">
      <c r="A116" s="47" t="str">
        <f t="shared" si="15"/>
        <v/>
      </c>
      <c r="B116" s="48"/>
      <c r="C116" s="49"/>
      <c r="D116" s="50"/>
      <c r="E116" s="51"/>
      <c r="F116" s="52">
        <f t="shared" si="16"/>
        <v>0</v>
      </c>
      <c r="G116" s="52">
        <f t="shared" si="17"/>
        <v>0</v>
      </c>
      <c r="H116" s="52">
        <f t="shared" si="18"/>
        <v>0</v>
      </c>
      <c r="I116" s="52">
        <f t="shared" si="19"/>
        <v>0</v>
      </c>
      <c r="J116" s="53" t="str">
        <f t="shared" si="20"/>
        <v>R</v>
      </c>
      <c r="K116" s="54">
        <f t="shared" si="21"/>
        <v>0</v>
      </c>
      <c r="L116" s="55">
        <f t="shared" si="22"/>
        <v>0</v>
      </c>
      <c r="M116" s="56">
        <f t="shared" si="23"/>
        <v>0</v>
      </c>
      <c r="N116" s="56">
        <f t="shared" si="24"/>
        <v>0</v>
      </c>
      <c r="O116" s="57">
        <f t="shared" si="25"/>
        <v>0</v>
      </c>
      <c r="P116" s="45">
        <f t="shared" si="26"/>
        <v>0</v>
      </c>
      <c r="Q116" s="46">
        <f t="shared" si="27"/>
        <v>0</v>
      </c>
      <c r="R116" s="46" t="str">
        <f t="shared" si="28"/>
        <v/>
      </c>
      <c r="S116" s="46" t="str">
        <f t="shared" si="29"/>
        <v/>
      </c>
    </row>
    <row r="117" spans="1:19" ht="17.25" thickTop="1" thickBot="1">
      <c r="A117" s="47" t="str">
        <f t="shared" si="15"/>
        <v/>
      </c>
      <c r="B117" s="48"/>
      <c r="C117" s="49"/>
      <c r="D117" s="50"/>
      <c r="E117" s="51"/>
      <c r="F117" s="52">
        <f t="shared" si="16"/>
        <v>0</v>
      </c>
      <c r="G117" s="52">
        <f t="shared" si="17"/>
        <v>0</v>
      </c>
      <c r="H117" s="52">
        <f t="shared" si="18"/>
        <v>0</v>
      </c>
      <c r="I117" s="52">
        <f t="shared" si="19"/>
        <v>0</v>
      </c>
      <c r="J117" s="53" t="str">
        <f t="shared" si="20"/>
        <v>R</v>
      </c>
      <c r="K117" s="54">
        <f t="shared" si="21"/>
        <v>0</v>
      </c>
      <c r="L117" s="55">
        <f t="shared" si="22"/>
        <v>0</v>
      </c>
      <c r="M117" s="56">
        <f t="shared" si="23"/>
        <v>0</v>
      </c>
      <c r="N117" s="56">
        <f t="shared" si="24"/>
        <v>0</v>
      </c>
      <c r="O117" s="57">
        <f t="shared" si="25"/>
        <v>0</v>
      </c>
      <c r="P117" s="45">
        <f t="shared" si="26"/>
        <v>0</v>
      </c>
      <c r="Q117" s="46">
        <f t="shared" si="27"/>
        <v>0</v>
      </c>
      <c r="R117" s="46" t="str">
        <f t="shared" si="28"/>
        <v/>
      </c>
      <c r="S117" s="46" t="str">
        <f t="shared" si="29"/>
        <v/>
      </c>
    </row>
    <row r="118" spans="1:19" ht="17.25" thickTop="1" thickBot="1">
      <c r="A118" s="47" t="str">
        <f t="shared" si="15"/>
        <v/>
      </c>
      <c r="B118" s="48"/>
      <c r="C118" s="49"/>
      <c r="D118" s="50"/>
      <c r="E118" s="51"/>
      <c r="F118" s="52">
        <f t="shared" si="16"/>
        <v>0</v>
      </c>
      <c r="G118" s="52">
        <f t="shared" si="17"/>
        <v>0</v>
      </c>
      <c r="H118" s="52">
        <f t="shared" si="18"/>
        <v>0</v>
      </c>
      <c r="I118" s="52">
        <f t="shared" si="19"/>
        <v>0</v>
      </c>
      <c r="J118" s="53" t="str">
        <f t="shared" si="20"/>
        <v>R</v>
      </c>
      <c r="K118" s="54">
        <f t="shared" si="21"/>
        <v>0</v>
      </c>
      <c r="L118" s="55">
        <f t="shared" si="22"/>
        <v>0</v>
      </c>
      <c r="M118" s="56">
        <f t="shared" si="23"/>
        <v>0</v>
      </c>
      <c r="N118" s="56">
        <f t="shared" si="24"/>
        <v>0</v>
      </c>
      <c r="O118" s="57">
        <f t="shared" si="25"/>
        <v>0</v>
      </c>
      <c r="P118" s="45">
        <f t="shared" si="26"/>
        <v>0</v>
      </c>
      <c r="Q118" s="46">
        <f t="shared" si="27"/>
        <v>0</v>
      </c>
      <c r="R118" s="46" t="str">
        <f t="shared" si="28"/>
        <v/>
      </c>
      <c r="S118" s="46" t="str">
        <f t="shared" si="29"/>
        <v/>
      </c>
    </row>
    <row r="119" spans="1:19" ht="17.25" thickTop="1" thickBot="1">
      <c r="A119" s="47" t="str">
        <f t="shared" si="15"/>
        <v/>
      </c>
      <c r="B119" s="48"/>
      <c r="C119" s="49"/>
      <c r="D119" s="50"/>
      <c r="E119" s="51"/>
      <c r="F119" s="52">
        <f t="shared" si="16"/>
        <v>0</v>
      </c>
      <c r="G119" s="52">
        <f t="shared" si="17"/>
        <v>0</v>
      </c>
      <c r="H119" s="52">
        <f t="shared" si="18"/>
        <v>0</v>
      </c>
      <c r="I119" s="52">
        <f t="shared" si="19"/>
        <v>0</v>
      </c>
      <c r="J119" s="53" t="str">
        <f t="shared" si="20"/>
        <v>R</v>
      </c>
      <c r="K119" s="54">
        <f t="shared" si="21"/>
        <v>0</v>
      </c>
      <c r="L119" s="55">
        <f t="shared" si="22"/>
        <v>0</v>
      </c>
      <c r="M119" s="56">
        <f t="shared" si="23"/>
        <v>0</v>
      </c>
      <c r="N119" s="56">
        <f t="shared" si="24"/>
        <v>0</v>
      </c>
      <c r="O119" s="57">
        <f t="shared" si="25"/>
        <v>0</v>
      </c>
      <c r="P119" s="45">
        <f t="shared" si="26"/>
        <v>0</v>
      </c>
      <c r="Q119" s="46">
        <f t="shared" si="27"/>
        <v>0</v>
      </c>
      <c r="R119" s="46" t="str">
        <f t="shared" si="28"/>
        <v/>
      </c>
      <c r="S119" s="46" t="str">
        <f t="shared" si="29"/>
        <v/>
      </c>
    </row>
    <row r="120" spans="1:19" ht="17.25" thickTop="1" thickBot="1">
      <c r="A120" s="47" t="str">
        <f t="shared" si="15"/>
        <v/>
      </c>
      <c r="B120" s="48"/>
      <c r="C120" s="49"/>
      <c r="D120" s="50"/>
      <c r="E120" s="51"/>
      <c r="F120" s="52">
        <f t="shared" si="16"/>
        <v>0</v>
      </c>
      <c r="G120" s="52">
        <f t="shared" si="17"/>
        <v>0</v>
      </c>
      <c r="H120" s="52">
        <f t="shared" si="18"/>
        <v>0</v>
      </c>
      <c r="I120" s="52">
        <f t="shared" si="19"/>
        <v>0</v>
      </c>
      <c r="J120" s="53" t="str">
        <f t="shared" si="20"/>
        <v>R</v>
      </c>
      <c r="K120" s="54">
        <f t="shared" si="21"/>
        <v>0</v>
      </c>
      <c r="L120" s="55">
        <f t="shared" si="22"/>
        <v>0</v>
      </c>
      <c r="M120" s="56">
        <f t="shared" si="23"/>
        <v>0</v>
      </c>
      <c r="N120" s="56">
        <f t="shared" si="24"/>
        <v>0</v>
      </c>
      <c r="O120" s="57">
        <f t="shared" si="25"/>
        <v>0</v>
      </c>
      <c r="P120" s="45">
        <f t="shared" si="26"/>
        <v>0</v>
      </c>
      <c r="Q120" s="46">
        <f t="shared" si="27"/>
        <v>0</v>
      </c>
      <c r="R120" s="46" t="str">
        <f t="shared" si="28"/>
        <v/>
      </c>
      <c r="S120" s="46" t="str">
        <f t="shared" si="29"/>
        <v/>
      </c>
    </row>
    <row r="121" spans="1:19" ht="17.25" thickTop="1" thickBot="1">
      <c r="A121" s="47" t="str">
        <f t="shared" si="15"/>
        <v/>
      </c>
      <c r="B121" s="48"/>
      <c r="C121" s="49"/>
      <c r="D121" s="50"/>
      <c r="E121" s="51"/>
      <c r="F121" s="52">
        <f t="shared" si="16"/>
        <v>0</v>
      </c>
      <c r="G121" s="52">
        <f t="shared" si="17"/>
        <v>0</v>
      </c>
      <c r="H121" s="52">
        <f t="shared" si="18"/>
        <v>0</v>
      </c>
      <c r="I121" s="52">
        <f t="shared" si="19"/>
        <v>0</v>
      </c>
      <c r="J121" s="53" t="str">
        <f t="shared" si="20"/>
        <v>R</v>
      </c>
      <c r="K121" s="54">
        <f t="shared" si="21"/>
        <v>0</v>
      </c>
      <c r="L121" s="55">
        <f t="shared" si="22"/>
        <v>0</v>
      </c>
      <c r="M121" s="56">
        <f t="shared" si="23"/>
        <v>0</v>
      </c>
      <c r="N121" s="56">
        <f t="shared" si="24"/>
        <v>0</v>
      </c>
      <c r="O121" s="57">
        <f t="shared" si="25"/>
        <v>0</v>
      </c>
      <c r="P121" s="45">
        <f t="shared" si="26"/>
        <v>0</v>
      </c>
      <c r="Q121" s="46">
        <f t="shared" si="27"/>
        <v>0</v>
      </c>
      <c r="R121" s="46" t="str">
        <f t="shared" si="28"/>
        <v/>
      </c>
      <c r="S121" s="46" t="str">
        <f t="shared" si="29"/>
        <v/>
      </c>
    </row>
    <row r="122" spans="1:19" ht="17.25" thickTop="1" thickBot="1">
      <c r="A122" s="47" t="str">
        <f t="shared" si="15"/>
        <v/>
      </c>
      <c r="B122" s="48"/>
      <c r="C122" s="49"/>
      <c r="D122" s="50"/>
      <c r="E122" s="51"/>
      <c r="F122" s="52">
        <f t="shared" si="16"/>
        <v>0</v>
      </c>
      <c r="G122" s="52">
        <f t="shared" si="17"/>
        <v>0</v>
      </c>
      <c r="H122" s="52">
        <f t="shared" si="18"/>
        <v>0</v>
      </c>
      <c r="I122" s="52">
        <f t="shared" si="19"/>
        <v>0</v>
      </c>
      <c r="J122" s="53" t="str">
        <f t="shared" si="20"/>
        <v>R</v>
      </c>
      <c r="K122" s="54">
        <f t="shared" si="21"/>
        <v>0</v>
      </c>
      <c r="L122" s="55">
        <f t="shared" si="22"/>
        <v>0</v>
      </c>
      <c r="M122" s="56">
        <f t="shared" si="23"/>
        <v>0</v>
      </c>
      <c r="N122" s="56">
        <f t="shared" si="24"/>
        <v>0</v>
      </c>
      <c r="O122" s="57">
        <f t="shared" si="25"/>
        <v>0</v>
      </c>
      <c r="P122" s="45">
        <f t="shared" si="26"/>
        <v>0</v>
      </c>
      <c r="Q122" s="46">
        <f t="shared" si="27"/>
        <v>0</v>
      </c>
      <c r="R122" s="46" t="str">
        <f t="shared" si="28"/>
        <v/>
      </c>
      <c r="S122" s="46" t="str">
        <f t="shared" si="29"/>
        <v/>
      </c>
    </row>
    <row r="123" spans="1:19" ht="17.25" thickTop="1" thickBot="1">
      <c r="A123" s="47" t="str">
        <f t="shared" si="15"/>
        <v/>
      </c>
      <c r="B123" s="48"/>
      <c r="C123" s="49"/>
      <c r="D123" s="50"/>
      <c r="E123" s="51"/>
      <c r="F123" s="52">
        <f t="shared" si="16"/>
        <v>0</v>
      </c>
      <c r="G123" s="52">
        <f t="shared" si="17"/>
        <v>0</v>
      </c>
      <c r="H123" s="52">
        <f t="shared" si="18"/>
        <v>0</v>
      </c>
      <c r="I123" s="52">
        <f t="shared" si="19"/>
        <v>0</v>
      </c>
      <c r="J123" s="53" t="str">
        <f t="shared" si="20"/>
        <v>R</v>
      </c>
      <c r="K123" s="54">
        <f t="shared" si="21"/>
        <v>0</v>
      </c>
      <c r="L123" s="55">
        <f t="shared" si="22"/>
        <v>0</v>
      </c>
      <c r="M123" s="56">
        <f t="shared" si="23"/>
        <v>0</v>
      </c>
      <c r="N123" s="56">
        <f t="shared" si="24"/>
        <v>0</v>
      </c>
      <c r="O123" s="57">
        <f t="shared" si="25"/>
        <v>0</v>
      </c>
      <c r="P123" s="45">
        <f t="shared" si="26"/>
        <v>0</v>
      </c>
      <c r="Q123" s="46">
        <f t="shared" si="27"/>
        <v>0</v>
      </c>
      <c r="R123" s="46" t="str">
        <f t="shared" si="28"/>
        <v/>
      </c>
      <c r="S123" s="46" t="str">
        <f t="shared" si="29"/>
        <v/>
      </c>
    </row>
    <row r="124" spans="1:19" ht="17.25" thickTop="1" thickBot="1">
      <c r="A124" s="47" t="str">
        <f t="shared" si="15"/>
        <v/>
      </c>
      <c r="B124" s="48"/>
      <c r="C124" s="49"/>
      <c r="D124" s="50"/>
      <c r="E124" s="51"/>
      <c r="F124" s="52">
        <f t="shared" si="16"/>
        <v>0</v>
      </c>
      <c r="G124" s="52">
        <f t="shared" si="17"/>
        <v>0</v>
      </c>
      <c r="H124" s="52">
        <f t="shared" si="18"/>
        <v>0</v>
      </c>
      <c r="I124" s="52">
        <f t="shared" si="19"/>
        <v>0</v>
      </c>
      <c r="J124" s="53" t="str">
        <f t="shared" si="20"/>
        <v>R</v>
      </c>
      <c r="K124" s="54">
        <f t="shared" si="21"/>
        <v>0</v>
      </c>
      <c r="L124" s="55">
        <f t="shared" si="22"/>
        <v>0</v>
      </c>
      <c r="M124" s="56">
        <f t="shared" si="23"/>
        <v>0</v>
      </c>
      <c r="N124" s="56">
        <f t="shared" si="24"/>
        <v>0</v>
      </c>
      <c r="O124" s="57">
        <f t="shared" si="25"/>
        <v>0</v>
      </c>
      <c r="P124" s="45">
        <f t="shared" si="26"/>
        <v>0</v>
      </c>
      <c r="Q124" s="46">
        <f t="shared" si="27"/>
        <v>0</v>
      </c>
      <c r="R124" s="46" t="str">
        <f t="shared" si="28"/>
        <v/>
      </c>
      <c r="S124" s="46" t="str">
        <f t="shared" si="29"/>
        <v/>
      </c>
    </row>
    <row r="125" spans="1:19" ht="17.25" thickTop="1" thickBot="1">
      <c r="A125" s="47" t="str">
        <f t="shared" si="15"/>
        <v/>
      </c>
      <c r="B125" s="48"/>
      <c r="C125" s="49"/>
      <c r="D125" s="50"/>
      <c r="E125" s="51"/>
      <c r="F125" s="52">
        <f t="shared" si="16"/>
        <v>0</v>
      </c>
      <c r="G125" s="52">
        <f t="shared" si="17"/>
        <v>0</v>
      </c>
      <c r="H125" s="52">
        <f t="shared" si="18"/>
        <v>0</v>
      </c>
      <c r="I125" s="52">
        <f t="shared" si="19"/>
        <v>0</v>
      </c>
      <c r="J125" s="53" t="str">
        <f t="shared" si="20"/>
        <v>R</v>
      </c>
      <c r="K125" s="54">
        <f t="shared" si="21"/>
        <v>0</v>
      </c>
      <c r="L125" s="55">
        <f t="shared" si="22"/>
        <v>0</v>
      </c>
      <c r="M125" s="56">
        <f t="shared" si="23"/>
        <v>0</v>
      </c>
      <c r="N125" s="56">
        <f t="shared" si="24"/>
        <v>0</v>
      </c>
      <c r="O125" s="57">
        <f t="shared" si="25"/>
        <v>0</v>
      </c>
      <c r="P125" s="45">
        <f t="shared" si="26"/>
        <v>0</v>
      </c>
      <c r="Q125" s="46">
        <f t="shared" si="27"/>
        <v>0</v>
      </c>
      <c r="R125" s="46" t="str">
        <f t="shared" si="28"/>
        <v/>
      </c>
      <c r="S125" s="46" t="str">
        <f t="shared" si="29"/>
        <v/>
      </c>
    </row>
    <row r="126" spans="1:19" ht="17.25" thickTop="1" thickBot="1">
      <c r="A126" s="47" t="str">
        <f t="shared" si="15"/>
        <v/>
      </c>
      <c r="B126" s="48"/>
      <c r="C126" s="49"/>
      <c r="D126" s="50"/>
      <c r="E126" s="51"/>
      <c r="F126" s="52">
        <f t="shared" si="16"/>
        <v>0</v>
      </c>
      <c r="G126" s="52">
        <f t="shared" si="17"/>
        <v>0</v>
      </c>
      <c r="H126" s="52">
        <f t="shared" si="18"/>
        <v>0</v>
      </c>
      <c r="I126" s="52">
        <f t="shared" si="19"/>
        <v>0</v>
      </c>
      <c r="J126" s="53" t="str">
        <f t="shared" si="20"/>
        <v>R</v>
      </c>
      <c r="K126" s="54">
        <f t="shared" si="21"/>
        <v>0</v>
      </c>
      <c r="L126" s="55">
        <f t="shared" si="22"/>
        <v>0</v>
      </c>
      <c r="M126" s="56">
        <f t="shared" si="23"/>
        <v>0</v>
      </c>
      <c r="N126" s="56">
        <f t="shared" si="24"/>
        <v>0</v>
      </c>
      <c r="O126" s="57">
        <f t="shared" si="25"/>
        <v>0</v>
      </c>
      <c r="P126" s="45">
        <f t="shared" si="26"/>
        <v>0</v>
      </c>
      <c r="Q126" s="46">
        <f t="shared" si="27"/>
        <v>0</v>
      </c>
      <c r="R126" s="46" t="str">
        <f t="shared" si="28"/>
        <v/>
      </c>
      <c r="S126" s="46" t="str">
        <f t="shared" si="29"/>
        <v/>
      </c>
    </row>
    <row r="127" spans="1:19" ht="17.25" thickTop="1" thickBot="1">
      <c r="A127" s="47" t="str">
        <f t="shared" si="15"/>
        <v/>
      </c>
      <c r="B127" s="48"/>
      <c r="C127" s="49"/>
      <c r="D127" s="50"/>
      <c r="E127" s="51"/>
      <c r="F127" s="52">
        <f t="shared" si="16"/>
        <v>0</v>
      </c>
      <c r="G127" s="52">
        <f t="shared" si="17"/>
        <v>0</v>
      </c>
      <c r="H127" s="52">
        <f t="shared" si="18"/>
        <v>0</v>
      </c>
      <c r="I127" s="52">
        <f t="shared" si="19"/>
        <v>0</v>
      </c>
      <c r="J127" s="53" t="str">
        <f t="shared" si="20"/>
        <v>R</v>
      </c>
      <c r="K127" s="54">
        <f t="shared" si="21"/>
        <v>0</v>
      </c>
      <c r="L127" s="55">
        <f t="shared" si="22"/>
        <v>0</v>
      </c>
      <c r="M127" s="56">
        <f t="shared" si="23"/>
        <v>0</v>
      </c>
      <c r="N127" s="56">
        <f t="shared" si="24"/>
        <v>0</v>
      </c>
      <c r="O127" s="57">
        <f t="shared" si="25"/>
        <v>0</v>
      </c>
      <c r="P127" s="45">
        <f t="shared" si="26"/>
        <v>0</v>
      </c>
      <c r="Q127" s="46">
        <f t="shared" si="27"/>
        <v>0</v>
      </c>
      <c r="R127" s="46" t="str">
        <f t="shared" si="28"/>
        <v/>
      </c>
      <c r="S127" s="46" t="str">
        <f t="shared" si="29"/>
        <v/>
      </c>
    </row>
    <row r="128" spans="1:19" ht="17.25" thickTop="1" thickBot="1">
      <c r="A128" s="47" t="str">
        <f t="shared" si="15"/>
        <v/>
      </c>
      <c r="B128" s="48"/>
      <c r="C128" s="49"/>
      <c r="D128" s="50"/>
      <c r="E128" s="51"/>
      <c r="F128" s="52">
        <f t="shared" si="16"/>
        <v>0</v>
      </c>
      <c r="G128" s="52">
        <f t="shared" si="17"/>
        <v>0</v>
      </c>
      <c r="H128" s="52">
        <f t="shared" si="18"/>
        <v>0</v>
      </c>
      <c r="I128" s="52">
        <f t="shared" si="19"/>
        <v>0</v>
      </c>
      <c r="J128" s="53" t="str">
        <f t="shared" si="20"/>
        <v>R</v>
      </c>
      <c r="K128" s="54">
        <f t="shared" si="21"/>
        <v>0</v>
      </c>
      <c r="L128" s="55">
        <f t="shared" si="22"/>
        <v>0</v>
      </c>
      <c r="M128" s="56">
        <f t="shared" si="23"/>
        <v>0</v>
      </c>
      <c r="N128" s="56">
        <f t="shared" si="24"/>
        <v>0</v>
      </c>
      <c r="O128" s="57">
        <f t="shared" si="25"/>
        <v>0</v>
      </c>
      <c r="P128" s="45">
        <f t="shared" si="26"/>
        <v>0</v>
      </c>
      <c r="Q128" s="46">
        <f t="shared" si="27"/>
        <v>0</v>
      </c>
      <c r="R128" s="46" t="str">
        <f t="shared" si="28"/>
        <v/>
      </c>
      <c r="S128" s="46" t="str">
        <f t="shared" si="29"/>
        <v/>
      </c>
    </row>
    <row r="129" spans="1:19" ht="17.25" thickTop="1" thickBot="1">
      <c r="A129" s="47" t="str">
        <f t="shared" si="15"/>
        <v/>
      </c>
      <c r="B129" s="48"/>
      <c r="C129" s="49"/>
      <c r="D129" s="50"/>
      <c r="E129" s="51"/>
      <c r="F129" s="52">
        <f t="shared" si="16"/>
        <v>0</v>
      </c>
      <c r="G129" s="52">
        <f t="shared" si="17"/>
        <v>0</v>
      </c>
      <c r="H129" s="52">
        <f t="shared" si="18"/>
        <v>0</v>
      </c>
      <c r="I129" s="52">
        <f t="shared" si="19"/>
        <v>0</v>
      </c>
      <c r="J129" s="53" t="str">
        <f t="shared" si="20"/>
        <v>R</v>
      </c>
      <c r="K129" s="54">
        <f t="shared" si="21"/>
        <v>0</v>
      </c>
      <c r="L129" s="55">
        <f t="shared" si="22"/>
        <v>0</v>
      </c>
      <c r="M129" s="56">
        <f t="shared" si="23"/>
        <v>0</v>
      </c>
      <c r="N129" s="56">
        <f t="shared" si="24"/>
        <v>0</v>
      </c>
      <c r="O129" s="57">
        <f t="shared" si="25"/>
        <v>0</v>
      </c>
      <c r="P129" s="45">
        <f t="shared" si="26"/>
        <v>0</v>
      </c>
      <c r="Q129" s="46">
        <f t="shared" si="27"/>
        <v>0</v>
      </c>
      <c r="R129" s="46" t="str">
        <f t="shared" si="28"/>
        <v/>
      </c>
      <c r="S129" s="46" t="str">
        <f t="shared" si="29"/>
        <v/>
      </c>
    </row>
    <row r="130" spans="1:19" ht="17.25" thickTop="1" thickBot="1">
      <c r="A130" s="47" t="str">
        <f t="shared" si="15"/>
        <v/>
      </c>
      <c r="B130" s="48"/>
      <c r="C130" s="49"/>
      <c r="D130" s="50"/>
      <c r="E130" s="51"/>
      <c r="F130" s="52">
        <f t="shared" si="16"/>
        <v>0</v>
      </c>
      <c r="G130" s="52">
        <f t="shared" si="17"/>
        <v>0</v>
      </c>
      <c r="H130" s="52">
        <f t="shared" si="18"/>
        <v>0</v>
      </c>
      <c r="I130" s="52">
        <f t="shared" si="19"/>
        <v>0</v>
      </c>
      <c r="J130" s="53" t="str">
        <f t="shared" si="20"/>
        <v>R</v>
      </c>
      <c r="K130" s="54">
        <f t="shared" si="21"/>
        <v>0</v>
      </c>
      <c r="L130" s="55">
        <f t="shared" si="22"/>
        <v>0</v>
      </c>
      <c r="M130" s="56">
        <f t="shared" si="23"/>
        <v>0</v>
      </c>
      <c r="N130" s="56">
        <f t="shared" si="24"/>
        <v>0</v>
      </c>
      <c r="O130" s="57">
        <f t="shared" si="25"/>
        <v>0</v>
      </c>
      <c r="P130" s="45">
        <f t="shared" si="26"/>
        <v>0</v>
      </c>
      <c r="Q130" s="46">
        <f t="shared" si="27"/>
        <v>0</v>
      </c>
      <c r="R130" s="46" t="str">
        <f t="shared" si="28"/>
        <v/>
      </c>
      <c r="S130" s="46" t="str">
        <f t="shared" si="29"/>
        <v/>
      </c>
    </row>
    <row r="131" spans="1:19" ht="17.25" thickTop="1" thickBot="1">
      <c r="A131" s="47" t="str">
        <f t="shared" si="15"/>
        <v/>
      </c>
      <c r="B131" s="48"/>
      <c r="C131" s="49"/>
      <c r="D131" s="50"/>
      <c r="E131" s="51"/>
      <c r="F131" s="52">
        <f t="shared" si="16"/>
        <v>0</v>
      </c>
      <c r="G131" s="52">
        <f t="shared" si="17"/>
        <v>0</v>
      </c>
      <c r="H131" s="52">
        <f t="shared" si="18"/>
        <v>0</v>
      </c>
      <c r="I131" s="52">
        <f t="shared" si="19"/>
        <v>0</v>
      </c>
      <c r="J131" s="53" t="str">
        <f t="shared" si="20"/>
        <v>R</v>
      </c>
      <c r="K131" s="54">
        <f t="shared" si="21"/>
        <v>0</v>
      </c>
      <c r="L131" s="55">
        <f t="shared" si="22"/>
        <v>0</v>
      </c>
      <c r="M131" s="56">
        <f t="shared" si="23"/>
        <v>0</v>
      </c>
      <c r="N131" s="56">
        <f t="shared" si="24"/>
        <v>0</v>
      </c>
      <c r="O131" s="57">
        <f t="shared" si="25"/>
        <v>0</v>
      </c>
      <c r="P131" s="45">
        <f t="shared" si="26"/>
        <v>0</v>
      </c>
      <c r="Q131" s="46">
        <f t="shared" si="27"/>
        <v>0</v>
      </c>
      <c r="R131" s="46" t="str">
        <f t="shared" si="28"/>
        <v/>
      </c>
      <c r="S131" s="46" t="str">
        <f t="shared" si="29"/>
        <v/>
      </c>
    </row>
    <row r="132" spans="1:19" ht="17.25" thickTop="1" thickBot="1">
      <c r="A132" s="47" t="str">
        <f t="shared" si="15"/>
        <v/>
      </c>
      <c r="B132" s="48"/>
      <c r="C132" s="49"/>
      <c r="D132" s="50"/>
      <c r="E132" s="51"/>
      <c r="F132" s="52">
        <f t="shared" si="16"/>
        <v>0</v>
      </c>
      <c r="G132" s="52">
        <f t="shared" si="17"/>
        <v>0</v>
      </c>
      <c r="H132" s="52">
        <f t="shared" si="18"/>
        <v>0</v>
      </c>
      <c r="I132" s="52">
        <f t="shared" si="19"/>
        <v>0</v>
      </c>
      <c r="J132" s="53" t="str">
        <f t="shared" si="20"/>
        <v>R</v>
      </c>
      <c r="K132" s="54">
        <f t="shared" si="21"/>
        <v>0</v>
      </c>
      <c r="L132" s="55">
        <f t="shared" si="22"/>
        <v>0</v>
      </c>
      <c r="M132" s="56">
        <f t="shared" si="23"/>
        <v>0</v>
      </c>
      <c r="N132" s="56">
        <f t="shared" si="24"/>
        <v>0</v>
      </c>
      <c r="O132" s="57">
        <f t="shared" si="25"/>
        <v>0</v>
      </c>
      <c r="P132" s="45">
        <f t="shared" si="26"/>
        <v>0</v>
      </c>
      <c r="Q132" s="46">
        <f t="shared" si="27"/>
        <v>0</v>
      </c>
      <c r="R132" s="46" t="str">
        <f t="shared" si="28"/>
        <v/>
      </c>
      <c r="S132" s="46" t="str">
        <f t="shared" si="29"/>
        <v/>
      </c>
    </row>
    <row r="133" spans="1:19" ht="17.25" thickTop="1" thickBot="1">
      <c r="A133" s="47" t="str">
        <f t="shared" si="15"/>
        <v/>
      </c>
      <c r="B133" s="48"/>
      <c r="C133" s="49"/>
      <c r="D133" s="50"/>
      <c r="E133" s="51"/>
      <c r="F133" s="52">
        <f t="shared" si="16"/>
        <v>0</v>
      </c>
      <c r="G133" s="52">
        <f t="shared" si="17"/>
        <v>0</v>
      </c>
      <c r="H133" s="52">
        <f t="shared" si="18"/>
        <v>0</v>
      </c>
      <c r="I133" s="52">
        <f t="shared" si="19"/>
        <v>0</v>
      </c>
      <c r="J133" s="53" t="str">
        <f t="shared" si="20"/>
        <v>R</v>
      </c>
      <c r="K133" s="54">
        <f t="shared" si="21"/>
        <v>0</v>
      </c>
      <c r="L133" s="55">
        <f t="shared" si="22"/>
        <v>0</v>
      </c>
      <c r="M133" s="56">
        <f t="shared" si="23"/>
        <v>0</v>
      </c>
      <c r="N133" s="56">
        <f t="shared" si="24"/>
        <v>0</v>
      </c>
      <c r="O133" s="57">
        <f t="shared" si="25"/>
        <v>0</v>
      </c>
      <c r="P133" s="45">
        <f t="shared" si="26"/>
        <v>0</v>
      </c>
      <c r="Q133" s="46">
        <f t="shared" si="27"/>
        <v>0</v>
      </c>
      <c r="R133" s="46" t="str">
        <f t="shared" si="28"/>
        <v/>
      </c>
      <c r="S133" s="46" t="str">
        <f t="shared" si="29"/>
        <v/>
      </c>
    </row>
    <row r="134" spans="1:19" ht="17.25" thickTop="1" thickBot="1">
      <c r="A134" s="47" t="str">
        <f t="shared" si="15"/>
        <v/>
      </c>
      <c r="B134" s="48"/>
      <c r="C134" s="49"/>
      <c r="D134" s="50"/>
      <c r="E134" s="51"/>
      <c r="F134" s="52">
        <f t="shared" si="16"/>
        <v>0</v>
      </c>
      <c r="G134" s="52">
        <f t="shared" si="17"/>
        <v>0</v>
      </c>
      <c r="H134" s="52">
        <f t="shared" si="18"/>
        <v>0</v>
      </c>
      <c r="I134" s="52">
        <f t="shared" si="19"/>
        <v>0</v>
      </c>
      <c r="J134" s="53" t="str">
        <f t="shared" si="20"/>
        <v>R</v>
      </c>
      <c r="K134" s="54">
        <f t="shared" si="21"/>
        <v>0</v>
      </c>
      <c r="L134" s="55">
        <f t="shared" si="22"/>
        <v>0</v>
      </c>
      <c r="M134" s="56">
        <f t="shared" si="23"/>
        <v>0</v>
      </c>
      <c r="N134" s="56">
        <f t="shared" si="24"/>
        <v>0</v>
      </c>
      <c r="O134" s="57">
        <f t="shared" si="25"/>
        <v>0</v>
      </c>
      <c r="P134" s="45">
        <f t="shared" si="26"/>
        <v>0</v>
      </c>
      <c r="Q134" s="46">
        <f t="shared" si="27"/>
        <v>0</v>
      </c>
      <c r="R134" s="46" t="str">
        <f t="shared" si="28"/>
        <v/>
      </c>
      <c r="S134" s="46" t="str">
        <f t="shared" si="29"/>
        <v/>
      </c>
    </row>
    <row r="135" spans="1:19" ht="17.25" thickTop="1" thickBot="1">
      <c r="A135" s="47" t="str">
        <f t="shared" si="15"/>
        <v/>
      </c>
      <c r="B135" s="48"/>
      <c r="C135" s="49"/>
      <c r="D135" s="50"/>
      <c r="E135" s="51"/>
      <c r="F135" s="52">
        <f t="shared" si="16"/>
        <v>0</v>
      </c>
      <c r="G135" s="52">
        <f t="shared" si="17"/>
        <v>0</v>
      </c>
      <c r="H135" s="52">
        <f t="shared" si="18"/>
        <v>0</v>
      </c>
      <c r="I135" s="52">
        <f t="shared" si="19"/>
        <v>0</v>
      </c>
      <c r="J135" s="53" t="str">
        <f t="shared" si="20"/>
        <v>R</v>
      </c>
      <c r="K135" s="54">
        <f t="shared" si="21"/>
        <v>0</v>
      </c>
      <c r="L135" s="55">
        <f t="shared" si="22"/>
        <v>0</v>
      </c>
      <c r="M135" s="56">
        <f t="shared" si="23"/>
        <v>0</v>
      </c>
      <c r="N135" s="56">
        <f t="shared" si="24"/>
        <v>0</v>
      </c>
      <c r="O135" s="57">
        <f t="shared" si="25"/>
        <v>0</v>
      </c>
      <c r="P135" s="45">
        <f t="shared" si="26"/>
        <v>0</v>
      </c>
      <c r="Q135" s="46">
        <f t="shared" si="27"/>
        <v>0</v>
      </c>
      <c r="R135" s="46" t="str">
        <f t="shared" si="28"/>
        <v/>
      </c>
      <c r="S135" s="46" t="str">
        <f t="shared" si="29"/>
        <v/>
      </c>
    </row>
    <row r="136" spans="1:19" ht="17.25" thickTop="1" thickBot="1">
      <c r="A136" s="47" t="str">
        <f t="shared" si="15"/>
        <v/>
      </c>
      <c r="B136" s="48"/>
      <c r="C136" s="49"/>
      <c r="D136" s="50"/>
      <c r="E136" s="51"/>
      <c r="F136" s="52">
        <f t="shared" si="16"/>
        <v>0</v>
      </c>
      <c r="G136" s="52">
        <f t="shared" si="17"/>
        <v>0</v>
      </c>
      <c r="H136" s="52">
        <f t="shared" si="18"/>
        <v>0</v>
      </c>
      <c r="I136" s="52">
        <f t="shared" si="19"/>
        <v>0</v>
      </c>
      <c r="J136" s="53" t="str">
        <f t="shared" si="20"/>
        <v>R</v>
      </c>
      <c r="K136" s="54">
        <f t="shared" si="21"/>
        <v>0</v>
      </c>
      <c r="L136" s="55">
        <f t="shared" si="22"/>
        <v>0</v>
      </c>
      <c r="M136" s="56">
        <f t="shared" si="23"/>
        <v>0</v>
      </c>
      <c r="N136" s="56">
        <f t="shared" si="24"/>
        <v>0</v>
      </c>
      <c r="O136" s="57">
        <f t="shared" si="25"/>
        <v>0</v>
      </c>
      <c r="P136" s="45">
        <f t="shared" si="26"/>
        <v>0</v>
      </c>
      <c r="Q136" s="46">
        <f t="shared" si="27"/>
        <v>0</v>
      </c>
      <c r="R136" s="46" t="str">
        <f t="shared" si="28"/>
        <v/>
      </c>
      <c r="S136" s="46" t="str">
        <f t="shared" si="29"/>
        <v/>
      </c>
    </row>
    <row r="137" spans="1:19" ht="17.25" thickTop="1" thickBot="1">
      <c r="A137" s="47" t="str">
        <f t="shared" ref="A137:A200" si="30">IF(B137&lt;&gt;"",ROW()-7,"")</f>
        <v/>
      </c>
      <c r="B137" s="48"/>
      <c r="C137" s="49"/>
      <c r="D137" s="50"/>
      <c r="E137" s="51"/>
      <c r="F137" s="52">
        <f t="shared" si="16"/>
        <v>0</v>
      </c>
      <c r="G137" s="52">
        <f t="shared" si="17"/>
        <v>0</v>
      </c>
      <c r="H137" s="52">
        <f t="shared" si="18"/>
        <v>0</v>
      </c>
      <c r="I137" s="52">
        <f t="shared" si="19"/>
        <v>0</v>
      </c>
      <c r="J137" s="53" t="str">
        <f t="shared" si="20"/>
        <v>R</v>
      </c>
      <c r="K137" s="54">
        <f t="shared" si="21"/>
        <v>0</v>
      </c>
      <c r="L137" s="55">
        <f t="shared" si="22"/>
        <v>0</v>
      </c>
      <c r="M137" s="56">
        <f t="shared" si="23"/>
        <v>0</v>
      </c>
      <c r="N137" s="56">
        <f t="shared" si="24"/>
        <v>0</v>
      </c>
      <c r="O137" s="57">
        <f t="shared" si="25"/>
        <v>0</v>
      </c>
      <c r="P137" s="45">
        <f t="shared" si="26"/>
        <v>0</v>
      </c>
      <c r="Q137" s="46">
        <f t="shared" si="27"/>
        <v>0</v>
      </c>
      <c r="R137" s="46" t="str">
        <f t="shared" si="28"/>
        <v/>
      </c>
      <c r="S137" s="46" t="str">
        <f t="shared" si="29"/>
        <v/>
      </c>
    </row>
    <row r="138" spans="1:19" ht="17.25" thickTop="1" thickBot="1">
      <c r="A138" s="47" t="str">
        <f t="shared" si="30"/>
        <v/>
      </c>
      <c r="B138" s="48"/>
      <c r="C138" s="49"/>
      <c r="D138" s="50"/>
      <c r="E138" s="51"/>
      <c r="F138" s="52">
        <f t="shared" si="16"/>
        <v>0</v>
      </c>
      <c r="G138" s="52">
        <f t="shared" si="17"/>
        <v>0</v>
      </c>
      <c r="H138" s="52">
        <f t="shared" si="18"/>
        <v>0</v>
      </c>
      <c r="I138" s="52">
        <f t="shared" si="19"/>
        <v>0</v>
      </c>
      <c r="J138" s="53" t="str">
        <f t="shared" si="20"/>
        <v>R</v>
      </c>
      <c r="K138" s="54">
        <f t="shared" si="21"/>
        <v>0</v>
      </c>
      <c r="L138" s="55">
        <f t="shared" si="22"/>
        <v>0</v>
      </c>
      <c r="M138" s="56">
        <f t="shared" si="23"/>
        <v>0</v>
      </c>
      <c r="N138" s="56">
        <f t="shared" si="24"/>
        <v>0</v>
      </c>
      <c r="O138" s="57">
        <f t="shared" si="25"/>
        <v>0</v>
      </c>
      <c r="P138" s="45">
        <f t="shared" si="26"/>
        <v>0</v>
      </c>
      <c r="Q138" s="46">
        <f t="shared" si="27"/>
        <v>0</v>
      </c>
      <c r="R138" s="46" t="str">
        <f t="shared" si="28"/>
        <v/>
      </c>
      <c r="S138" s="46" t="str">
        <f t="shared" si="29"/>
        <v/>
      </c>
    </row>
    <row r="139" spans="1:19" ht="17.25" thickTop="1" thickBot="1">
      <c r="A139" s="47" t="str">
        <f t="shared" si="30"/>
        <v/>
      </c>
      <c r="B139" s="48"/>
      <c r="C139" s="49"/>
      <c r="D139" s="50"/>
      <c r="E139" s="51"/>
      <c r="F139" s="52">
        <f t="shared" si="16"/>
        <v>0</v>
      </c>
      <c r="G139" s="52">
        <f t="shared" si="17"/>
        <v>0</v>
      </c>
      <c r="H139" s="52">
        <f t="shared" si="18"/>
        <v>0</v>
      </c>
      <c r="I139" s="52">
        <f t="shared" si="19"/>
        <v>0</v>
      </c>
      <c r="J139" s="53" t="str">
        <f t="shared" si="20"/>
        <v>R</v>
      </c>
      <c r="K139" s="54">
        <f t="shared" si="21"/>
        <v>0</v>
      </c>
      <c r="L139" s="55">
        <f t="shared" si="22"/>
        <v>0</v>
      </c>
      <c r="M139" s="56">
        <f t="shared" si="23"/>
        <v>0</v>
      </c>
      <c r="N139" s="56">
        <f t="shared" si="24"/>
        <v>0</v>
      </c>
      <c r="O139" s="57">
        <f t="shared" si="25"/>
        <v>0</v>
      </c>
      <c r="P139" s="45">
        <f t="shared" si="26"/>
        <v>0</v>
      </c>
      <c r="Q139" s="46">
        <f t="shared" si="27"/>
        <v>0</v>
      </c>
      <c r="R139" s="46" t="str">
        <f t="shared" si="28"/>
        <v/>
      </c>
      <c r="S139" s="46" t="str">
        <f t="shared" si="29"/>
        <v/>
      </c>
    </row>
    <row r="140" spans="1:19" ht="17.25" thickTop="1" thickBot="1">
      <c r="A140" s="47" t="str">
        <f t="shared" si="30"/>
        <v/>
      </c>
      <c r="B140" s="48"/>
      <c r="C140" s="49"/>
      <c r="D140" s="50"/>
      <c r="E140" s="51"/>
      <c r="F140" s="52">
        <f t="shared" si="16"/>
        <v>0</v>
      </c>
      <c r="G140" s="52">
        <f t="shared" si="17"/>
        <v>0</v>
      </c>
      <c r="H140" s="52">
        <f t="shared" si="18"/>
        <v>0</v>
      </c>
      <c r="I140" s="52">
        <f t="shared" si="19"/>
        <v>0</v>
      </c>
      <c r="J140" s="53" t="str">
        <f t="shared" si="20"/>
        <v>R</v>
      </c>
      <c r="K140" s="54">
        <f t="shared" si="21"/>
        <v>0</v>
      </c>
      <c r="L140" s="55">
        <f t="shared" si="22"/>
        <v>0</v>
      </c>
      <c r="M140" s="56">
        <f t="shared" si="23"/>
        <v>0</v>
      </c>
      <c r="N140" s="56">
        <f t="shared" si="24"/>
        <v>0</v>
      </c>
      <c r="O140" s="57">
        <f t="shared" si="25"/>
        <v>0</v>
      </c>
      <c r="P140" s="45">
        <f t="shared" si="26"/>
        <v>0</v>
      </c>
      <c r="Q140" s="46">
        <f t="shared" si="27"/>
        <v>0</v>
      </c>
      <c r="R140" s="46" t="str">
        <f t="shared" si="28"/>
        <v/>
      </c>
      <c r="S140" s="46" t="str">
        <f t="shared" si="29"/>
        <v/>
      </c>
    </row>
    <row r="141" spans="1:19" ht="17.25" thickTop="1" thickBot="1">
      <c r="A141" s="47" t="str">
        <f t="shared" si="30"/>
        <v/>
      </c>
      <c r="B141" s="48"/>
      <c r="C141" s="49"/>
      <c r="D141" s="50"/>
      <c r="E141" s="51"/>
      <c r="F141" s="52">
        <f t="shared" ref="F141:F204" si="31">$D141*$E141</f>
        <v>0</v>
      </c>
      <c r="G141" s="52">
        <f t="shared" ref="G141:G204" si="32">IF($O$3&gt;0,$E141/$O$3,0)</f>
        <v>0</v>
      </c>
      <c r="H141" s="52">
        <f t="shared" ref="H141:H204" si="33">IF(OR($O$3=0,$O$3=""),$F141*($M$5+$M$6)+$F141,$G141*($M$5+$M$6)+$G141)</f>
        <v>0</v>
      </c>
      <c r="I141" s="52">
        <f t="shared" ref="I141:I204" si="34">IF(AND($H141&gt;0,$G141&gt;0),$D141*$H141,IF(AND($G141&gt;0,$H141=0),$D141*$G141,$D141*$E141))</f>
        <v>0</v>
      </c>
      <c r="J141" s="53" t="str">
        <f t="shared" ref="J141:J204" si="35">IF(AND($H141&gt;0,$G141&gt;0),"$","R")</f>
        <v>R</v>
      </c>
      <c r="K141" s="54">
        <f t="shared" ref="K141:K204" si="36">IF(AND($F141&gt;0,$G141&gt;0),$O$5/SUM($I$8:$I$302),$V$17/SUM($I$8:$I$302))</f>
        <v>0</v>
      </c>
      <c r="L141" s="55">
        <f t="shared" ref="L141:L204" si="37">IF(AND($G141&gt;0,$H141&gt;0),$O$5/SUM($I$8:$I$302),$V$17/SUM($I$8:$I$302))</f>
        <v>0</v>
      </c>
      <c r="M141" s="56">
        <f t="shared" ref="M141:M204" si="38">IF(AND($G141&gt;0,$H141&gt;0),$H141*$L141+$H141,IF(AND($G141&gt;0,$H141=0),$G141,IF(AND($G141=0,$H141=0),$E141,H141*L141)))</f>
        <v>0</v>
      </c>
      <c r="N141" s="56">
        <f t="shared" ref="N141:N204" si="39">$M141*12</f>
        <v>0</v>
      </c>
      <c r="O141" s="57">
        <f t="shared" ref="O141:O204" si="40">$M141*$D141</f>
        <v>0</v>
      </c>
      <c r="P141" s="45">
        <f t="shared" ref="P141:P204" si="41">IF($O$3&gt;0,$D141*$G141*$M$5,$D141*$E141*$M$5)</f>
        <v>0</v>
      </c>
      <c r="Q141" s="46">
        <f t="shared" ref="Q141:Q204" si="42">IF($O$3&gt;0,$D141*$G141*$M$6,$D141*$E141*$M$6)</f>
        <v>0</v>
      </c>
      <c r="R141" s="46" t="str">
        <f t="shared" ref="R141:R204" si="43">IF(SUM($L141)&gt;0,$I141*$L141,"")</f>
        <v/>
      </c>
      <c r="S141" s="46" t="str">
        <f t="shared" ref="S141:S204" si="44">IF(AND(SUM($P141)&gt;0,SUM($R141)&gt;0),$P141+$Q141+$R141,"")</f>
        <v/>
      </c>
    </row>
    <row r="142" spans="1:19" ht="17.25" thickTop="1" thickBot="1">
      <c r="A142" s="47" t="str">
        <f t="shared" si="30"/>
        <v/>
      </c>
      <c r="B142" s="48"/>
      <c r="C142" s="49"/>
      <c r="D142" s="50"/>
      <c r="E142" s="51"/>
      <c r="F142" s="52">
        <f t="shared" si="31"/>
        <v>0</v>
      </c>
      <c r="G142" s="52">
        <f t="shared" si="32"/>
        <v>0</v>
      </c>
      <c r="H142" s="52">
        <f t="shared" si="33"/>
        <v>0</v>
      </c>
      <c r="I142" s="52">
        <f t="shared" si="34"/>
        <v>0</v>
      </c>
      <c r="J142" s="53" t="str">
        <f t="shared" si="35"/>
        <v>R</v>
      </c>
      <c r="K142" s="54">
        <f t="shared" si="36"/>
        <v>0</v>
      </c>
      <c r="L142" s="55">
        <f t="shared" si="37"/>
        <v>0</v>
      </c>
      <c r="M142" s="56">
        <f t="shared" si="38"/>
        <v>0</v>
      </c>
      <c r="N142" s="56">
        <f t="shared" si="39"/>
        <v>0</v>
      </c>
      <c r="O142" s="57">
        <f t="shared" si="40"/>
        <v>0</v>
      </c>
      <c r="P142" s="45">
        <f t="shared" si="41"/>
        <v>0</v>
      </c>
      <c r="Q142" s="46">
        <f t="shared" si="42"/>
        <v>0</v>
      </c>
      <c r="R142" s="46" t="str">
        <f t="shared" si="43"/>
        <v/>
      </c>
      <c r="S142" s="46" t="str">
        <f t="shared" si="44"/>
        <v/>
      </c>
    </row>
    <row r="143" spans="1:19" ht="17.25" thickTop="1" thickBot="1">
      <c r="A143" s="47" t="str">
        <f t="shared" si="30"/>
        <v/>
      </c>
      <c r="B143" s="48"/>
      <c r="C143" s="49"/>
      <c r="D143" s="50"/>
      <c r="E143" s="51"/>
      <c r="F143" s="52">
        <f t="shared" si="31"/>
        <v>0</v>
      </c>
      <c r="G143" s="52">
        <f t="shared" si="32"/>
        <v>0</v>
      </c>
      <c r="H143" s="52">
        <f t="shared" si="33"/>
        <v>0</v>
      </c>
      <c r="I143" s="52">
        <f t="shared" si="34"/>
        <v>0</v>
      </c>
      <c r="J143" s="53" t="str">
        <f t="shared" si="35"/>
        <v>R</v>
      </c>
      <c r="K143" s="54">
        <f t="shared" si="36"/>
        <v>0</v>
      </c>
      <c r="L143" s="55">
        <f t="shared" si="37"/>
        <v>0</v>
      </c>
      <c r="M143" s="56">
        <f t="shared" si="38"/>
        <v>0</v>
      </c>
      <c r="N143" s="56">
        <f t="shared" si="39"/>
        <v>0</v>
      </c>
      <c r="O143" s="57">
        <f t="shared" si="40"/>
        <v>0</v>
      </c>
      <c r="P143" s="45">
        <f t="shared" si="41"/>
        <v>0</v>
      </c>
      <c r="Q143" s="46">
        <f t="shared" si="42"/>
        <v>0</v>
      </c>
      <c r="R143" s="46" t="str">
        <f t="shared" si="43"/>
        <v/>
      </c>
      <c r="S143" s="46" t="str">
        <f t="shared" si="44"/>
        <v/>
      </c>
    </row>
    <row r="144" spans="1:19" ht="17.25" thickTop="1" thickBot="1">
      <c r="A144" s="47" t="str">
        <f t="shared" si="30"/>
        <v/>
      </c>
      <c r="B144" s="48"/>
      <c r="C144" s="49"/>
      <c r="D144" s="50"/>
      <c r="E144" s="51"/>
      <c r="F144" s="52">
        <f t="shared" si="31"/>
        <v>0</v>
      </c>
      <c r="G144" s="52">
        <f t="shared" si="32"/>
        <v>0</v>
      </c>
      <c r="H144" s="52">
        <f t="shared" si="33"/>
        <v>0</v>
      </c>
      <c r="I144" s="52">
        <f t="shared" si="34"/>
        <v>0</v>
      </c>
      <c r="J144" s="53" t="str">
        <f t="shared" si="35"/>
        <v>R</v>
      </c>
      <c r="K144" s="54">
        <f t="shared" si="36"/>
        <v>0</v>
      </c>
      <c r="L144" s="55">
        <f t="shared" si="37"/>
        <v>0</v>
      </c>
      <c r="M144" s="56">
        <f t="shared" si="38"/>
        <v>0</v>
      </c>
      <c r="N144" s="56">
        <f t="shared" si="39"/>
        <v>0</v>
      </c>
      <c r="O144" s="57">
        <f t="shared" si="40"/>
        <v>0</v>
      </c>
      <c r="P144" s="45">
        <f t="shared" si="41"/>
        <v>0</v>
      </c>
      <c r="Q144" s="46">
        <f t="shared" si="42"/>
        <v>0</v>
      </c>
      <c r="R144" s="46" t="str">
        <f t="shared" si="43"/>
        <v/>
      </c>
      <c r="S144" s="46" t="str">
        <f t="shared" si="44"/>
        <v/>
      </c>
    </row>
    <row r="145" spans="1:19" ht="17.25" thickTop="1" thickBot="1">
      <c r="A145" s="47" t="str">
        <f t="shared" si="30"/>
        <v/>
      </c>
      <c r="B145" s="48"/>
      <c r="C145" s="49"/>
      <c r="D145" s="50"/>
      <c r="E145" s="51"/>
      <c r="F145" s="52">
        <f t="shared" si="31"/>
        <v>0</v>
      </c>
      <c r="G145" s="52">
        <f t="shared" si="32"/>
        <v>0</v>
      </c>
      <c r="H145" s="52">
        <f t="shared" si="33"/>
        <v>0</v>
      </c>
      <c r="I145" s="52">
        <f t="shared" si="34"/>
        <v>0</v>
      </c>
      <c r="J145" s="53" t="str">
        <f t="shared" si="35"/>
        <v>R</v>
      </c>
      <c r="K145" s="54">
        <f t="shared" si="36"/>
        <v>0</v>
      </c>
      <c r="L145" s="55">
        <f t="shared" si="37"/>
        <v>0</v>
      </c>
      <c r="M145" s="56">
        <f t="shared" si="38"/>
        <v>0</v>
      </c>
      <c r="N145" s="56">
        <f t="shared" si="39"/>
        <v>0</v>
      </c>
      <c r="O145" s="57">
        <f t="shared" si="40"/>
        <v>0</v>
      </c>
      <c r="P145" s="45">
        <f t="shared" si="41"/>
        <v>0</v>
      </c>
      <c r="Q145" s="46">
        <f t="shared" si="42"/>
        <v>0</v>
      </c>
      <c r="R145" s="46" t="str">
        <f t="shared" si="43"/>
        <v/>
      </c>
      <c r="S145" s="46" t="str">
        <f t="shared" si="44"/>
        <v/>
      </c>
    </row>
    <row r="146" spans="1:19" ht="17.25" thickTop="1" thickBot="1">
      <c r="A146" s="47" t="str">
        <f t="shared" si="30"/>
        <v/>
      </c>
      <c r="B146" s="48"/>
      <c r="C146" s="49"/>
      <c r="D146" s="50"/>
      <c r="E146" s="51"/>
      <c r="F146" s="52">
        <f t="shared" si="31"/>
        <v>0</v>
      </c>
      <c r="G146" s="52">
        <f t="shared" si="32"/>
        <v>0</v>
      </c>
      <c r="H146" s="52">
        <f t="shared" si="33"/>
        <v>0</v>
      </c>
      <c r="I146" s="52">
        <f t="shared" si="34"/>
        <v>0</v>
      </c>
      <c r="J146" s="53" t="str">
        <f t="shared" si="35"/>
        <v>R</v>
      </c>
      <c r="K146" s="54">
        <f t="shared" si="36"/>
        <v>0</v>
      </c>
      <c r="L146" s="55">
        <f t="shared" si="37"/>
        <v>0</v>
      </c>
      <c r="M146" s="56">
        <f t="shared" si="38"/>
        <v>0</v>
      </c>
      <c r="N146" s="56">
        <f t="shared" si="39"/>
        <v>0</v>
      </c>
      <c r="O146" s="57">
        <f t="shared" si="40"/>
        <v>0</v>
      </c>
      <c r="P146" s="45">
        <f t="shared" si="41"/>
        <v>0</v>
      </c>
      <c r="Q146" s="46">
        <f t="shared" si="42"/>
        <v>0</v>
      </c>
      <c r="R146" s="46" t="str">
        <f t="shared" si="43"/>
        <v/>
      </c>
      <c r="S146" s="46" t="str">
        <f t="shared" si="44"/>
        <v/>
      </c>
    </row>
    <row r="147" spans="1:19" ht="17.25" thickTop="1" thickBot="1">
      <c r="A147" s="47" t="str">
        <f t="shared" si="30"/>
        <v/>
      </c>
      <c r="B147" s="48"/>
      <c r="C147" s="49"/>
      <c r="D147" s="50"/>
      <c r="E147" s="51"/>
      <c r="F147" s="52">
        <f t="shared" si="31"/>
        <v>0</v>
      </c>
      <c r="G147" s="52">
        <f t="shared" si="32"/>
        <v>0</v>
      </c>
      <c r="H147" s="52">
        <f t="shared" si="33"/>
        <v>0</v>
      </c>
      <c r="I147" s="52">
        <f t="shared" si="34"/>
        <v>0</v>
      </c>
      <c r="J147" s="53" t="str">
        <f t="shared" si="35"/>
        <v>R</v>
      </c>
      <c r="K147" s="54">
        <f t="shared" si="36"/>
        <v>0</v>
      </c>
      <c r="L147" s="55">
        <f t="shared" si="37"/>
        <v>0</v>
      </c>
      <c r="M147" s="56">
        <f t="shared" si="38"/>
        <v>0</v>
      </c>
      <c r="N147" s="56">
        <f t="shared" si="39"/>
        <v>0</v>
      </c>
      <c r="O147" s="57">
        <f t="shared" si="40"/>
        <v>0</v>
      </c>
      <c r="P147" s="45">
        <f t="shared" si="41"/>
        <v>0</v>
      </c>
      <c r="Q147" s="46">
        <f t="shared" si="42"/>
        <v>0</v>
      </c>
      <c r="R147" s="46" t="str">
        <f t="shared" si="43"/>
        <v/>
      </c>
      <c r="S147" s="46" t="str">
        <f t="shared" si="44"/>
        <v/>
      </c>
    </row>
    <row r="148" spans="1:19" ht="17.25" thickTop="1" thickBot="1">
      <c r="A148" s="47" t="str">
        <f t="shared" si="30"/>
        <v/>
      </c>
      <c r="B148" s="48"/>
      <c r="C148" s="49"/>
      <c r="D148" s="50"/>
      <c r="E148" s="51"/>
      <c r="F148" s="52">
        <f t="shared" si="31"/>
        <v>0</v>
      </c>
      <c r="G148" s="52">
        <f t="shared" si="32"/>
        <v>0</v>
      </c>
      <c r="H148" s="52">
        <f t="shared" si="33"/>
        <v>0</v>
      </c>
      <c r="I148" s="52">
        <f t="shared" si="34"/>
        <v>0</v>
      </c>
      <c r="J148" s="53" t="str">
        <f t="shared" si="35"/>
        <v>R</v>
      </c>
      <c r="K148" s="54">
        <f t="shared" si="36"/>
        <v>0</v>
      </c>
      <c r="L148" s="55">
        <f t="shared" si="37"/>
        <v>0</v>
      </c>
      <c r="M148" s="56">
        <f t="shared" si="38"/>
        <v>0</v>
      </c>
      <c r="N148" s="56">
        <f t="shared" si="39"/>
        <v>0</v>
      </c>
      <c r="O148" s="57">
        <f t="shared" si="40"/>
        <v>0</v>
      </c>
      <c r="P148" s="45">
        <f t="shared" si="41"/>
        <v>0</v>
      </c>
      <c r="Q148" s="46">
        <f t="shared" si="42"/>
        <v>0</v>
      </c>
      <c r="R148" s="46" t="str">
        <f t="shared" si="43"/>
        <v/>
      </c>
      <c r="S148" s="46" t="str">
        <f t="shared" si="44"/>
        <v/>
      </c>
    </row>
    <row r="149" spans="1:19" ht="17.25" thickTop="1" thickBot="1">
      <c r="A149" s="47" t="str">
        <f t="shared" si="30"/>
        <v/>
      </c>
      <c r="B149" s="48"/>
      <c r="C149" s="49"/>
      <c r="D149" s="50"/>
      <c r="E149" s="51"/>
      <c r="F149" s="52">
        <f t="shared" si="31"/>
        <v>0</v>
      </c>
      <c r="G149" s="52">
        <f t="shared" si="32"/>
        <v>0</v>
      </c>
      <c r="H149" s="52">
        <f t="shared" si="33"/>
        <v>0</v>
      </c>
      <c r="I149" s="52">
        <f t="shared" si="34"/>
        <v>0</v>
      </c>
      <c r="J149" s="53" t="str">
        <f t="shared" si="35"/>
        <v>R</v>
      </c>
      <c r="K149" s="54">
        <f t="shared" si="36"/>
        <v>0</v>
      </c>
      <c r="L149" s="55">
        <f t="shared" si="37"/>
        <v>0</v>
      </c>
      <c r="M149" s="56">
        <f t="shared" si="38"/>
        <v>0</v>
      </c>
      <c r="N149" s="56">
        <f t="shared" si="39"/>
        <v>0</v>
      </c>
      <c r="O149" s="57">
        <f t="shared" si="40"/>
        <v>0</v>
      </c>
      <c r="P149" s="45">
        <f t="shared" si="41"/>
        <v>0</v>
      </c>
      <c r="Q149" s="46">
        <f t="shared" si="42"/>
        <v>0</v>
      </c>
      <c r="R149" s="46" t="str">
        <f t="shared" si="43"/>
        <v/>
      </c>
      <c r="S149" s="46" t="str">
        <f t="shared" si="44"/>
        <v/>
      </c>
    </row>
    <row r="150" spans="1:19" ht="17.25" thickTop="1" thickBot="1">
      <c r="A150" s="47" t="str">
        <f t="shared" si="30"/>
        <v/>
      </c>
      <c r="B150" s="48"/>
      <c r="C150" s="49"/>
      <c r="D150" s="50"/>
      <c r="E150" s="51"/>
      <c r="F150" s="52">
        <f t="shared" si="31"/>
        <v>0</v>
      </c>
      <c r="G150" s="52">
        <f t="shared" si="32"/>
        <v>0</v>
      </c>
      <c r="H150" s="52">
        <f t="shared" si="33"/>
        <v>0</v>
      </c>
      <c r="I150" s="52">
        <f t="shared" si="34"/>
        <v>0</v>
      </c>
      <c r="J150" s="53" t="str">
        <f t="shared" si="35"/>
        <v>R</v>
      </c>
      <c r="K150" s="54">
        <f t="shared" si="36"/>
        <v>0</v>
      </c>
      <c r="L150" s="55">
        <f t="shared" si="37"/>
        <v>0</v>
      </c>
      <c r="M150" s="56">
        <f t="shared" si="38"/>
        <v>0</v>
      </c>
      <c r="N150" s="56">
        <f t="shared" si="39"/>
        <v>0</v>
      </c>
      <c r="O150" s="57">
        <f t="shared" si="40"/>
        <v>0</v>
      </c>
      <c r="P150" s="45">
        <f t="shared" si="41"/>
        <v>0</v>
      </c>
      <c r="Q150" s="46">
        <f t="shared" si="42"/>
        <v>0</v>
      </c>
      <c r="R150" s="46" t="str">
        <f t="shared" si="43"/>
        <v/>
      </c>
      <c r="S150" s="46" t="str">
        <f t="shared" si="44"/>
        <v/>
      </c>
    </row>
    <row r="151" spans="1:19" ht="17.25" thickTop="1" thickBot="1">
      <c r="A151" s="47" t="str">
        <f t="shared" si="30"/>
        <v/>
      </c>
      <c r="B151" s="48"/>
      <c r="C151" s="49"/>
      <c r="D151" s="50"/>
      <c r="E151" s="51"/>
      <c r="F151" s="52">
        <f t="shared" si="31"/>
        <v>0</v>
      </c>
      <c r="G151" s="52">
        <f t="shared" si="32"/>
        <v>0</v>
      </c>
      <c r="H151" s="52">
        <f t="shared" si="33"/>
        <v>0</v>
      </c>
      <c r="I151" s="52">
        <f t="shared" si="34"/>
        <v>0</v>
      </c>
      <c r="J151" s="53" t="str">
        <f t="shared" si="35"/>
        <v>R</v>
      </c>
      <c r="K151" s="54">
        <f t="shared" si="36"/>
        <v>0</v>
      </c>
      <c r="L151" s="55">
        <f t="shared" si="37"/>
        <v>0</v>
      </c>
      <c r="M151" s="56">
        <f t="shared" si="38"/>
        <v>0</v>
      </c>
      <c r="N151" s="56">
        <f t="shared" si="39"/>
        <v>0</v>
      </c>
      <c r="O151" s="57">
        <f t="shared" si="40"/>
        <v>0</v>
      </c>
      <c r="P151" s="45">
        <f t="shared" si="41"/>
        <v>0</v>
      </c>
      <c r="Q151" s="46">
        <f t="shared" si="42"/>
        <v>0</v>
      </c>
      <c r="R151" s="46" t="str">
        <f t="shared" si="43"/>
        <v/>
      </c>
      <c r="S151" s="46" t="str">
        <f t="shared" si="44"/>
        <v/>
      </c>
    </row>
    <row r="152" spans="1:19" ht="17.25" thickTop="1" thickBot="1">
      <c r="A152" s="47" t="str">
        <f t="shared" si="30"/>
        <v/>
      </c>
      <c r="B152" s="48"/>
      <c r="C152" s="49"/>
      <c r="D152" s="50"/>
      <c r="E152" s="51"/>
      <c r="F152" s="52">
        <f t="shared" si="31"/>
        <v>0</v>
      </c>
      <c r="G152" s="52">
        <f t="shared" si="32"/>
        <v>0</v>
      </c>
      <c r="H152" s="52">
        <f t="shared" si="33"/>
        <v>0</v>
      </c>
      <c r="I152" s="52">
        <f t="shared" si="34"/>
        <v>0</v>
      </c>
      <c r="J152" s="53" t="str">
        <f t="shared" si="35"/>
        <v>R</v>
      </c>
      <c r="K152" s="54">
        <f t="shared" si="36"/>
        <v>0</v>
      </c>
      <c r="L152" s="55">
        <f t="shared" si="37"/>
        <v>0</v>
      </c>
      <c r="M152" s="56">
        <f t="shared" si="38"/>
        <v>0</v>
      </c>
      <c r="N152" s="56">
        <f t="shared" si="39"/>
        <v>0</v>
      </c>
      <c r="O152" s="57">
        <f t="shared" si="40"/>
        <v>0</v>
      </c>
      <c r="P152" s="45">
        <f t="shared" si="41"/>
        <v>0</v>
      </c>
      <c r="Q152" s="46">
        <f t="shared" si="42"/>
        <v>0</v>
      </c>
      <c r="R152" s="46" t="str">
        <f t="shared" si="43"/>
        <v/>
      </c>
      <c r="S152" s="46" t="str">
        <f t="shared" si="44"/>
        <v/>
      </c>
    </row>
    <row r="153" spans="1:19" ht="17.25" thickTop="1" thickBot="1">
      <c r="A153" s="47" t="str">
        <f t="shared" si="30"/>
        <v/>
      </c>
      <c r="B153" s="48"/>
      <c r="C153" s="49"/>
      <c r="D153" s="50"/>
      <c r="E153" s="51"/>
      <c r="F153" s="52">
        <f t="shared" si="31"/>
        <v>0</v>
      </c>
      <c r="G153" s="52">
        <f t="shared" si="32"/>
        <v>0</v>
      </c>
      <c r="H153" s="52">
        <f t="shared" si="33"/>
        <v>0</v>
      </c>
      <c r="I153" s="52">
        <f t="shared" si="34"/>
        <v>0</v>
      </c>
      <c r="J153" s="53" t="str">
        <f t="shared" si="35"/>
        <v>R</v>
      </c>
      <c r="K153" s="54">
        <f t="shared" si="36"/>
        <v>0</v>
      </c>
      <c r="L153" s="55">
        <f t="shared" si="37"/>
        <v>0</v>
      </c>
      <c r="M153" s="56">
        <f t="shared" si="38"/>
        <v>0</v>
      </c>
      <c r="N153" s="56">
        <f t="shared" si="39"/>
        <v>0</v>
      </c>
      <c r="O153" s="57">
        <f t="shared" si="40"/>
        <v>0</v>
      </c>
      <c r="P153" s="45">
        <f t="shared" si="41"/>
        <v>0</v>
      </c>
      <c r="Q153" s="46">
        <f t="shared" si="42"/>
        <v>0</v>
      </c>
      <c r="R153" s="46" t="str">
        <f t="shared" si="43"/>
        <v/>
      </c>
      <c r="S153" s="46" t="str">
        <f t="shared" si="44"/>
        <v/>
      </c>
    </row>
    <row r="154" spans="1:19" ht="17.25" thickTop="1" thickBot="1">
      <c r="A154" s="47" t="str">
        <f t="shared" si="30"/>
        <v/>
      </c>
      <c r="B154" s="48"/>
      <c r="C154" s="49"/>
      <c r="D154" s="50"/>
      <c r="E154" s="51"/>
      <c r="F154" s="52">
        <f t="shared" si="31"/>
        <v>0</v>
      </c>
      <c r="G154" s="52">
        <f t="shared" si="32"/>
        <v>0</v>
      </c>
      <c r="H154" s="52">
        <f t="shared" si="33"/>
        <v>0</v>
      </c>
      <c r="I154" s="52">
        <f t="shared" si="34"/>
        <v>0</v>
      </c>
      <c r="J154" s="53" t="str">
        <f t="shared" si="35"/>
        <v>R</v>
      </c>
      <c r="K154" s="54">
        <f t="shared" si="36"/>
        <v>0</v>
      </c>
      <c r="L154" s="55">
        <f t="shared" si="37"/>
        <v>0</v>
      </c>
      <c r="M154" s="56">
        <f t="shared" si="38"/>
        <v>0</v>
      </c>
      <c r="N154" s="56">
        <f t="shared" si="39"/>
        <v>0</v>
      </c>
      <c r="O154" s="57">
        <f t="shared" si="40"/>
        <v>0</v>
      </c>
      <c r="P154" s="45">
        <f t="shared" si="41"/>
        <v>0</v>
      </c>
      <c r="Q154" s="46">
        <f t="shared" si="42"/>
        <v>0</v>
      </c>
      <c r="R154" s="46" t="str">
        <f t="shared" si="43"/>
        <v/>
      </c>
      <c r="S154" s="46" t="str">
        <f t="shared" si="44"/>
        <v/>
      </c>
    </row>
    <row r="155" spans="1:19" ht="17.25" thickTop="1" thickBot="1">
      <c r="A155" s="47" t="str">
        <f t="shared" si="30"/>
        <v/>
      </c>
      <c r="B155" s="48"/>
      <c r="C155" s="49"/>
      <c r="D155" s="50"/>
      <c r="E155" s="51"/>
      <c r="F155" s="52">
        <f t="shared" si="31"/>
        <v>0</v>
      </c>
      <c r="G155" s="52">
        <f t="shared" si="32"/>
        <v>0</v>
      </c>
      <c r="H155" s="52">
        <f t="shared" si="33"/>
        <v>0</v>
      </c>
      <c r="I155" s="52">
        <f t="shared" si="34"/>
        <v>0</v>
      </c>
      <c r="J155" s="53" t="str">
        <f t="shared" si="35"/>
        <v>R</v>
      </c>
      <c r="K155" s="54">
        <f t="shared" si="36"/>
        <v>0</v>
      </c>
      <c r="L155" s="55">
        <f t="shared" si="37"/>
        <v>0</v>
      </c>
      <c r="M155" s="56">
        <f t="shared" si="38"/>
        <v>0</v>
      </c>
      <c r="N155" s="56">
        <f t="shared" si="39"/>
        <v>0</v>
      </c>
      <c r="O155" s="57">
        <f t="shared" si="40"/>
        <v>0</v>
      </c>
      <c r="P155" s="45">
        <f t="shared" si="41"/>
        <v>0</v>
      </c>
      <c r="Q155" s="46">
        <f t="shared" si="42"/>
        <v>0</v>
      </c>
      <c r="R155" s="46" t="str">
        <f t="shared" si="43"/>
        <v/>
      </c>
      <c r="S155" s="46" t="str">
        <f t="shared" si="44"/>
        <v/>
      </c>
    </row>
    <row r="156" spans="1:19" ht="17.25" thickTop="1" thickBot="1">
      <c r="A156" s="47" t="str">
        <f t="shared" si="30"/>
        <v/>
      </c>
      <c r="B156" s="48"/>
      <c r="C156" s="49"/>
      <c r="D156" s="50"/>
      <c r="E156" s="51"/>
      <c r="F156" s="52">
        <f t="shared" si="31"/>
        <v>0</v>
      </c>
      <c r="G156" s="52">
        <f t="shared" si="32"/>
        <v>0</v>
      </c>
      <c r="H156" s="52">
        <f t="shared" si="33"/>
        <v>0</v>
      </c>
      <c r="I156" s="52">
        <f t="shared" si="34"/>
        <v>0</v>
      </c>
      <c r="J156" s="53" t="str">
        <f t="shared" si="35"/>
        <v>R</v>
      </c>
      <c r="K156" s="54">
        <f t="shared" si="36"/>
        <v>0</v>
      </c>
      <c r="L156" s="55">
        <f t="shared" si="37"/>
        <v>0</v>
      </c>
      <c r="M156" s="56">
        <f t="shared" si="38"/>
        <v>0</v>
      </c>
      <c r="N156" s="56">
        <f t="shared" si="39"/>
        <v>0</v>
      </c>
      <c r="O156" s="57">
        <f t="shared" si="40"/>
        <v>0</v>
      </c>
      <c r="P156" s="45">
        <f t="shared" si="41"/>
        <v>0</v>
      </c>
      <c r="Q156" s="46">
        <f t="shared" si="42"/>
        <v>0</v>
      </c>
      <c r="R156" s="46" t="str">
        <f t="shared" si="43"/>
        <v/>
      </c>
      <c r="S156" s="46" t="str">
        <f t="shared" si="44"/>
        <v/>
      </c>
    </row>
    <row r="157" spans="1:19" ht="17.25" thickTop="1" thickBot="1">
      <c r="A157" s="47" t="str">
        <f t="shared" si="30"/>
        <v/>
      </c>
      <c r="B157" s="48"/>
      <c r="C157" s="49"/>
      <c r="D157" s="50"/>
      <c r="E157" s="51"/>
      <c r="F157" s="52">
        <f t="shared" si="31"/>
        <v>0</v>
      </c>
      <c r="G157" s="52">
        <f t="shared" si="32"/>
        <v>0</v>
      </c>
      <c r="H157" s="52">
        <f t="shared" si="33"/>
        <v>0</v>
      </c>
      <c r="I157" s="52">
        <f t="shared" si="34"/>
        <v>0</v>
      </c>
      <c r="J157" s="53" t="str">
        <f t="shared" si="35"/>
        <v>R</v>
      </c>
      <c r="K157" s="54">
        <f t="shared" si="36"/>
        <v>0</v>
      </c>
      <c r="L157" s="55">
        <f t="shared" si="37"/>
        <v>0</v>
      </c>
      <c r="M157" s="56">
        <f t="shared" si="38"/>
        <v>0</v>
      </c>
      <c r="N157" s="56">
        <f t="shared" si="39"/>
        <v>0</v>
      </c>
      <c r="O157" s="57">
        <f t="shared" si="40"/>
        <v>0</v>
      </c>
      <c r="P157" s="45">
        <f t="shared" si="41"/>
        <v>0</v>
      </c>
      <c r="Q157" s="46">
        <f t="shared" si="42"/>
        <v>0</v>
      </c>
      <c r="R157" s="46" t="str">
        <f t="shared" si="43"/>
        <v/>
      </c>
      <c r="S157" s="46" t="str">
        <f t="shared" si="44"/>
        <v/>
      </c>
    </row>
    <row r="158" spans="1:19" ht="17.25" thickTop="1" thickBot="1">
      <c r="A158" s="47" t="str">
        <f t="shared" si="30"/>
        <v/>
      </c>
      <c r="B158" s="48"/>
      <c r="C158" s="49"/>
      <c r="D158" s="50"/>
      <c r="E158" s="51"/>
      <c r="F158" s="52">
        <f t="shared" si="31"/>
        <v>0</v>
      </c>
      <c r="G158" s="52">
        <f t="shared" si="32"/>
        <v>0</v>
      </c>
      <c r="H158" s="52">
        <f t="shared" si="33"/>
        <v>0</v>
      </c>
      <c r="I158" s="52">
        <f t="shared" si="34"/>
        <v>0</v>
      </c>
      <c r="J158" s="53" t="str">
        <f t="shared" si="35"/>
        <v>R</v>
      </c>
      <c r="K158" s="54">
        <f t="shared" si="36"/>
        <v>0</v>
      </c>
      <c r="L158" s="55">
        <f t="shared" si="37"/>
        <v>0</v>
      </c>
      <c r="M158" s="56">
        <f t="shared" si="38"/>
        <v>0</v>
      </c>
      <c r="N158" s="56">
        <f t="shared" si="39"/>
        <v>0</v>
      </c>
      <c r="O158" s="57">
        <f t="shared" si="40"/>
        <v>0</v>
      </c>
      <c r="P158" s="45">
        <f t="shared" si="41"/>
        <v>0</v>
      </c>
      <c r="Q158" s="46">
        <f t="shared" si="42"/>
        <v>0</v>
      </c>
      <c r="R158" s="46" t="str">
        <f t="shared" si="43"/>
        <v/>
      </c>
      <c r="S158" s="46" t="str">
        <f t="shared" si="44"/>
        <v/>
      </c>
    </row>
    <row r="159" spans="1:19" ht="17.25" thickTop="1" thickBot="1">
      <c r="A159" s="47" t="str">
        <f t="shared" si="30"/>
        <v/>
      </c>
      <c r="B159" s="48"/>
      <c r="C159" s="49"/>
      <c r="D159" s="50"/>
      <c r="E159" s="51"/>
      <c r="F159" s="52">
        <f t="shared" si="31"/>
        <v>0</v>
      </c>
      <c r="G159" s="52">
        <f t="shared" si="32"/>
        <v>0</v>
      </c>
      <c r="H159" s="52">
        <f t="shared" si="33"/>
        <v>0</v>
      </c>
      <c r="I159" s="52">
        <f t="shared" si="34"/>
        <v>0</v>
      </c>
      <c r="J159" s="53" t="str">
        <f t="shared" si="35"/>
        <v>R</v>
      </c>
      <c r="K159" s="54">
        <f t="shared" si="36"/>
        <v>0</v>
      </c>
      <c r="L159" s="55">
        <f t="shared" si="37"/>
        <v>0</v>
      </c>
      <c r="M159" s="56">
        <f t="shared" si="38"/>
        <v>0</v>
      </c>
      <c r="N159" s="56">
        <f t="shared" si="39"/>
        <v>0</v>
      </c>
      <c r="O159" s="57">
        <f t="shared" si="40"/>
        <v>0</v>
      </c>
      <c r="P159" s="45">
        <f t="shared" si="41"/>
        <v>0</v>
      </c>
      <c r="Q159" s="46">
        <f t="shared" si="42"/>
        <v>0</v>
      </c>
      <c r="R159" s="46" t="str">
        <f t="shared" si="43"/>
        <v/>
      </c>
      <c r="S159" s="46" t="str">
        <f t="shared" si="44"/>
        <v/>
      </c>
    </row>
    <row r="160" spans="1:19" ht="17.25" thickTop="1" thickBot="1">
      <c r="A160" s="47" t="str">
        <f t="shared" si="30"/>
        <v/>
      </c>
      <c r="B160" s="48"/>
      <c r="C160" s="49"/>
      <c r="D160" s="50"/>
      <c r="E160" s="51"/>
      <c r="F160" s="52">
        <f t="shared" si="31"/>
        <v>0</v>
      </c>
      <c r="G160" s="52">
        <f t="shared" si="32"/>
        <v>0</v>
      </c>
      <c r="H160" s="52">
        <f t="shared" si="33"/>
        <v>0</v>
      </c>
      <c r="I160" s="52">
        <f t="shared" si="34"/>
        <v>0</v>
      </c>
      <c r="J160" s="53" t="str">
        <f t="shared" si="35"/>
        <v>R</v>
      </c>
      <c r="K160" s="54">
        <f t="shared" si="36"/>
        <v>0</v>
      </c>
      <c r="L160" s="55">
        <f t="shared" si="37"/>
        <v>0</v>
      </c>
      <c r="M160" s="56">
        <f t="shared" si="38"/>
        <v>0</v>
      </c>
      <c r="N160" s="56">
        <f t="shared" si="39"/>
        <v>0</v>
      </c>
      <c r="O160" s="57">
        <f t="shared" si="40"/>
        <v>0</v>
      </c>
      <c r="P160" s="45">
        <f t="shared" si="41"/>
        <v>0</v>
      </c>
      <c r="Q160" s="46">
        <f t="shared" si="42"/>
        <v>0</v>
      </c>
      <c r="R160" s="46" t="str">
        <f t="shared" si="43"/>
        <v/>
      </c>
      <c r="S160" s="46" t="str">
        <f t="shared" si="44"/>
        <v/>
      </c>
    </row>
    <row r="161" spans="1:19" ht="17.25" thickTop="1" thickBot="1">
      <c r="A161" s="47" t="str">
        <f t="shared" si="30"/>
        <v/>
      </c>
      <c r="B161" s="48"/>
      <c r="C161" s="49"/>
      <c r="D161" s="50"/>
      <c r="E161" s="51"/>
      <c r="F161" s="52">
        <f t="shared" si="31"/>
        <v>0</v>
      </c>
      <c r="G161" s="52">
        <f t="shared" si="32"/>
        <v>0</v>
      </c>
      <c r="H161" s="52">
        <f t="shared" si="33"/>
        <v>0</v>
      </c>
      <c r="I161" s="52">
        <f t="shared" si="34"/>
        <v>0</v>
      </c>
      <c r="J161" s="53" t="str">
        <f t="shared" si="35"/>
        <v>R</v>
      </c>
      <c r="K161" s="54">
        <f t="shared" si="36"/>
        <v>0</v>
      </c>
      <c r="L161" s="55">
        <f t="shared" si="37"/>
        <v>0</v>
      </c>
      <c r="M161" s="56">
        <f t="shared" si="38"/>
        <v>0</v>
      </c>
      <c r="N161" s="56">
        <f t="shared" si="39"/>
        <v>0</v>
      </c>
      <c r="O161" s="57">
        <f t="shared" si="40"/>
        <v>0</v>
      </c>
      <c r="P161" s="45">
        <f t="shared" si="41"/>
        <v>0</v>
      </c>
      <c r="Q161" s="46">
        <f t="shared" si="42"/>
        <v>0</v>
      </c>
      <c r="R161" s="46" t="str">
        <f t="shared" si="43"/>
        <v/>
      </c>
      <c r="S161" s="46" t="str">
        <f t="shared" si="44"/>
        <v/>
      </c>
    </row>
    <row r="162" spans="1:19" ht="17.25" thickTop="1" thickBot="1">
      <c r="A162" s="47" t="str">
        <f t="shared" si="30"/>
        <v/>
      </c>
      <c r="B162" s="48"/>
      <c r="C162" s="49"/>
      <c r="D162" s="50"/>
      <c r="E162" s="51"/>
      <c r="F162" s="52">
        <f t="shared" si="31"/>
        <v>0</v>
      </c>
      <c r="G162" s="52">
        <f t="shared" si="32"/>
        <v>0</v>
      </c>
      <c r="H162" s="52">
        <f t="shared" si="33"/>
        <v>0</v>
      </c>
      <c r="I162" s="52">
        <f t="shared" si="34"/>
        <v>0</v>
      </c>
      <c r="J162" s="53" t="str">
        <f t="shared" si="35"/>
        <v>R</v>
      </c>
      <c r="K162" s="54">
        <f t="shared" si="36"/>
        <v>0</v>
      </c>
      <c r="L162" s="55">
        <f t="shared" si="37"/>
        <v>0</v>
      </c>
      <c r="M162" s="56">
        <f t="shared" si="38"/>
        <v>0</v>
      </c>
      <c r="N162" s="56">
        <f t="shared" si="39"/>
        <v>0</v>
      </c>
      <c r="O162" s="57">
        <f t="shared" si="40"/>
        <v>0</v>
      </c>
      <c r="P162" s="45">
        <f t="shared" si="41"/>
        <v>0</v>
      </c>
      <c r="Q162" s="46">
        <f t="shared" si="42"/>
        <v>0</v>
      </c>
      <c r="R162" s="46" t="str">
        <f t="shared" si="43"/>
        <v/>
      </c>
      <c r="S162" s="46" t="str">
        <f t="shared" si="44"/>
        <v/>
      </c>
    </row>
    <row r="163" spans="1:19" ht="17.25" thickTop="1" thickBot="1">
      <c r="A163" s="47" t="str">
        <f t="shared" si="30"/>
        <v/>
      </c>
      <c r="B163" s="48"/>
      <c r="C163" s="49"/>
      <c r="D163" s="50"/>
      <c r="E163" s="51"/>
      <c r="F163" s="52">
        <f t="shared" si="31"/>
        <v>0</v>
      </c>
      <c r="G163" s="52">
        <f t="shared" si="32"/>
        <v>0</v>
      </c>
      <c r="H163" s="52">
        <f t="shared" si="33"/>
        <v>0</v>
      </c>
      <c r="I163" s="52">
        <f t="shared" si="34"/>
        <v>0</v>
      </c>
      <c r="J163" s="53" t="str">
        <f t="shared" si="35"/>
        <v>R</v>
      </c>
      <c r="K163" s="54">
        <f t="shared" si="36"/>
        <v>0</v>
      </c>
      <c r="L163" s="55">
        <f t="shared" si="37"/>
        <v>0</v>
      </c>
      <c r="M163" s="56">
        <f t="shared" si="38"/>
        <v>0</v>
      </c>
      <c r="N163" s="56">
        <f t="shared" si="39"/>
        <v>0</v>
      </c>
      <c r="O163" s="57">
        <f t="shared" si="40"/>
        <v>0</v>
      </c>
      <c r="P163" s="45">
        <f t="shared" si="41"/>
        <v>0</v>
      </c>
      <c r="Q163" s="46">
        <f t="shared" si="42"/>
        <v>0</v>
      </c>
      <c r="R163" s="46" t="str">
        <f t="shared" si="43"/>
        <v/>
      </c>
      <c r="S163" s="46" t="str">
        <f t="shared" si="44"/>
        <v/>
      </c>
    </row>
    <row r="164" spans="1:19" ht="17.25" thickTop="1" thickBot="1">
      <c r="A164" s="47" t="str">
        <f t="shared" si="30"/>
        <v/>
      </c>
      <c r="B164" s="48"/>
      <c r="C164" s="49"/>
      <c r="D164" s="50"/>
      <c r="E164" s="51"/>
      <c r="F164" s="52">
        <f t="shared" si="31"/>
        <v>0</v>
      </c>
      <c r="G164" s="52">
        <f t="shared" si="32"/>
        <v>0</v>
      </c>
      <c r="H164" s="52">
        <f t="shared" si="33"/>
        <v>0</v>
      </c>
      <c r="I164" s="52">
        <f t="shared" si="34"/>
        <v>0</v>
      </c>
      <c r="J164" s="53" t="str">
        <f t="shared" si="35"/>
        <v>R</v>
      </c>
      <c r="K164" s="54">
        <f t="shared" si="36"/>
        <v>0</v>
      </c>
      <c r="L164" s="55">
        <f t="shared" si="37"/>
        <v>0</v>
      </c>
      <c r="M164" s="56">
        <f t="shared" si="38"/>
        <v>0</v>
      </c>
      <c r="N164" s="56">
        <f t="shared" si="39"/>
        <v>0</v>
      </c>
      <c r="O164" s="57">
        <f t="shared" si="40"/>
        <v>0</v>
      </c>
      <c r="P164" s="45">
        <f t="shared" si="41"/>
        <v>0</v>
      </c>
      <c r="Q164" s="46">
        <f t="shared" si="42"/>
        <v>0</v>
      </c>
      <c r="R164" s="46" t="str">
        <f t="shared" si="43"/>
        <v/>
      </c>
      <c r="S164" s="46" t="str">
        <f t="shared" si="44"/>
        <v/>
      </c>
    </row>
    <row r="165" spans="1:19" ht="17.25" thickTop="1" thickBot="1">
      <c r="A165" s="47" t="str">
        <f t="shared" si="30"/>
        <v/>
      </c>
      <c r="B165" s="48"/>
      <c r="C165" s="49"/>
      <c r="D165" s="50"/>
      <c r="E165" s="51"/>
      <c r="F165" s="52">
        <f t="shared" si="31"/>
        <v>0</v>
      </c>
      <c r="G165" s="52">
        <f t="shared" si="32"/>
        <v>0</v>
      </c>
      <c r="H165" s="52">
        <f t="shared" si="33"/>
        <v>0</v>
      </c>
      <c r="I165" s="52">
        <f t="shared" si="34"/>
        <v>0</v>
      </c>
      <c r="J165" s="53" t="str">
        <f t="shared" si="35"/>
        <v>R</v>
      </c>
      <c r="K165" s="54">
        <f t="shared" si="36"/>
        <v>0</v>
      </c>
      <c r="L165" s="55">
        <f t="shared" si="37"/>
        <v>0</v>
      </c>
      <c r="M165" s="56">
        <f t="shared" si="38"/>
        <v>0</v>
      </c>
      <c r="N165" s="56">
        <f t="shared" si="39"/>
        <v>0</v>
      </c>
      <c r="O165" s="57">
        <f t="shared" si="40"/>
        <v>0</v>
      </c>
      <c r="P165" s="45">
        <f t="shared" si="41"/>
        <v>0</v>
      </c>
      <c r="Q165" s="46">
        <f t="shared" si="42"/>
        <v>0</v>
      </c>
      <c r="R165" s="46" t="str">
        <f t="shared" si="43"/>
        <v/>
      </c>
      <c r="S165" s="46" t="str">
        <f t="shared" si="44"/>
        <v/>
      </c>
    </row>
    <row r="166" spans="1:19" ht="17.25" thickTop="1" thickBot="1">
      <c r="A166" s="47" t="str">
        <f t="shared" si="30"/>
        <v/>
      </c>
      <c r="B166" s="48"/>
      <c r="C166" s="49"/>
      <c r="D166" s="50"/>
      <c r="E166" s="51"/>
      <c r="F166" s="52">
        <f t="shared" si="31"/>
        <v>0</v>
      </c>
      <c r="G166" s="52">
        <f t="shared" si="32"/>
        <v>0</v>
      </c>
      <c r="H166" s="52">
        <f t="shared" si="33"/>
        <v>0</v>
      </c>
      <c r="I166" s="52">
        <f t="shared" si="34"/>
        <v>0</v>
      </c>
      <c r="J166" s="53" t="str">
        <f t="shared" si="35"/>
        <v>R</v>
      </c>
      <c r="K166" s="54">
        <f t="shared" si="36"/>
        <v>0</v>
      </c>
      <c r="L166" s="55">
        <f t="shared" si="37"/>
        <v>0</v>
      </c>
      <c r="M166" s="56">
        <f t="shared" si="38"/>
        <v>0</v>
      </c>
      <c r="N166" s="56">
        <f t="shared" si="39"/>
        <v>0</v>
      </c>
      <c r="O166" s="57">
        <f t="shared" si="40"/>
        <v>0</v>
      </c>
      <c r="P166" s="45">
        <f t="shared" si="41"/>
        <v>0</v>
      </c>
      <c r="Q166" s="46">
        <f t="shared" si="42"/>
        <v>0</v>
      </c>
      <c r="R166" s="46" t="str">
        <f t="shared" si="43"/>
        <v/>
      </c>
      <c r="S166" s="46" t="str">
        <f t="shared" si="44"/>
        <v/>
      </c>
    </row>
    <row r="167" spans="1:19" ht="17.25" thickTop="1" thickBot="1">
      <c r="A167" s="47" t="str">
        <f t="shared" si="30"/>
        <v/>
      </c>
      <c r="B167" s="48"/>
      <c r="C167" s="49"/>
      <c r="D167" s="50"/>
      <c r="E167" s="51"/>
      <c r="F167" s="52">
        <f t="shared" si="31"/>
        <v>0</v>
      </c>
      <c r="G167" s="52">
        <f t="shared" si="32"/>
        <v>0</v>
      </c>
      <c r="H167" s="52">
        <f t="shared" si="33"/>
        <v>0</v>
      </c>
      <c r="I167" s="52">
        <f t="shared" si="34"/>
        <v>0</v>
      </c>
      <c r="J167" s="53" t="str">
        <f t="shared" si="35"/>
        <v>R</v>
      </c>
      <c r="K167" s="54">
        <f t="shared" si="36"/>
        <v>0</v>
      </c>
      <c r="L167" s="55">
        <f t="shared" si="37"/>
        <v>0</v>
      </c>
      <c r="M167" s="56">
        <f t="shared" si="38"/>
        <v>0</v>
      </c>
      <c r="N167" s="56">
        <f t="shared" si="39"/>
        <v>0</v>
      </c>
      <c r="O167" s="57">
        <f t="shared" si="40"/>
        <v>0</v>
      </c>
      <c r="P167" s="45">
        <f t="shared" si="41"/>
        <v>0</v>
      </c>
      <c r="Q167" s="46">
        <f t="shared" si="42"/>
        <v>0</v>
      </c>
      <c r="R167" s="46" t="str">
        <f t="shared" si="43"/>
        <v/>
      </c>
      <c r="S167" s="46" t="str">
        <f t="shared" si="44"/>
        <v/>
      </c>
    </row>
    <row r="168" spans="1:19" ht="17.25" thickTop="1" thickBot="1">
      <c r="A168" s="47" t="str">
        <f t="shared" si="30"/>
        <v/>
      </c>
      <c r="B168" s="48"/>
      <c r="C168" s="49"/>
      <c r="D168" s="50"/>
      <c r="E168" s="51"/>
      <c r="F168" s="52">
        <f t="shared" si="31"/>
        <v>0</v>
      </c>
      <c r="G168" s="52">
        <f t="shared" si="32"/>
        <v>0</v>
      </c>
      <c r="H168" s="52">
        <f t="shared" si="33"/>
        <v>0</v>
      </c>
      <c r="I168" s="52">
        <f t="shared" si="34"/>
        <v>0</v>
      </c>
      <c r="J168" s="53" t="str">
        <f t="shared" si="35"/>
        <v>R</v>
      </c>
      <c r="K168" s="54">
        <f t="shared" si="36"/>
        <v>0</v>
      </c>
      <c r="L168" s="55">
        <f t="shared" si="37"/>
        <v>0</v>
      </c>
      <c r="M168" s="56">
        <f t="shared" si="38"/>
        <v>0</v>
      </c>
      <c r="N168" s="56">
        <f t="shared" si="39"/>
        <v>0</v>
      </c>
      <c r="O168" s="57">
        <f t="shared" si="40"/>
        <v>0</v>
      </c>
      <c r="P168" s="45">
        <f t="shared" si="41"/>
        <v>0</v>
      </c>
      <c r="Q168" s="46">
        <f t="shared" si="42"/>
        <v>0</v>
      </c>
      <c r="R168" s="46" t="str">
        <f t="shared" si="43"/>
        <v/>
      </c>
      <c r="S168" s="46" t="str">
        <f t="shared" si="44"/>
        <v/>
      </c>
    </row>
    <row r="169" spans="1:19" ht="17.25" thickTop="1" thickBot="1">
      <c r="A169" s="47" t="str">
        <f t="shared" si="30"/>
        <v/>
      </c>
      <c r="B169" s="48"/>
      <c r="C169" s="49"/>
      <c r="D169" s="50"/>
      <c r="E169" s="51"/>
      <c r="F169" s="52">
        <f t="shared" si="31"/>
        <v>0</v>
      </c>
      <c r="G169" s="52">
        <f t="shared" si="32"/>
        <v>0</v>
      </c>
      <c r="H169" s="52">
        <f t="shared" si="33"/>
        <v>0</v>
      </c>
      <c r="I169" s="52">
        <f t="shared" si="34"/>
        <v>0</v>
      </c>
      <c r="J169" s="53" t="str">
        <f t="shared" si="35"/>
        <v>R</v>
      </c>
      <c r="K169" s="54">
        <f t="shared" si="36"/>
        <v>0</v>
      </c>
      <c r="L169" s="55">
        <f t="shared" si="37"/>
        <v>0</v>
      </c>
      <c r="M169" s="56">
        <f t="shared" si="38"/>
        <v>0</v>
      </c>
      <c r="N169" s="56">
        <f t="shared" si="39"/>
        <v>0</v>
      </c>
      <c r="O169" s="57">
        <f t="shared" si="40"/>
        <v>0</v>
      </c>
      <c r="P169" s="45">
        <f t="shared" si="41"/>
        <v>0</v>
      </c>
      <c r="Q169" s="46">
        <f t="shared" si="42"/>
        <v>0</v>
      </c>
      <c r="R169" s="46" t="str">
        <f t="shared" si="43"/>
        <v/>
      </c>
      <c r="S169" s="46" t="str">
        <f t="shared" si="44"/>
        <v/>
      </c>
    </row>
    <row r="170" spans="1:19" ht="17.25" thickTop="1" thickBot="1">
      <c r="A170" s="47" t="str">
        <f t="shared" si="30"/>
        <v/>
      </c>
      <c r="B170" s="48"/>
      <c r="C170" s="49"/>
      <c r="D170" s="50"/>
      <c r="E170" s="51"/>
      <c r="F170" s="52">
        <f t="shared" si="31"/>
        <v>0</v>
      </c>
      <c r="G170" s="52">
        <f t="shared" si="32"/>
        <v>0</v>
      </c>
      <c r="H170" s="52">
        <f t="shared" si="33"/>
        <v>0</v>
      </c>
      <c r="I170" s="52">
        <f t="shared" si="34"/>
        <v>0</v>
      </c>
      <c r="J170" s="53" t="str">
        <f t="shared" si="35"/>
        <v>R</v>
      </c>
      <c r="K170" s="54">
        <f t="shared" si="36"/>
        <v>0</v>
      </c>
      <c r="L170" s="55">
        <f t="shared" si="37"/>
        <v>0</v>
      </c>
      <c r="M170" s="56">
        <f t="shared" si="38"/>
        <v>0</v>
      </c>
      <c r="N170" s="56">
        <f t="shared" si="39"/>
        <v>0</v>
      </c>
      <c r="O170" s="57">
        <f t="shared" si="40"/>
        <v>0</v>
      </c>
      <c r="P170" s="45">
        <f t="shared" si="41"/>
        <v>0</v>
      </c>
      <c r="Q170" s="46">
        <f t="shared" si="42"/>
        <v>0</v>
      </c>
      <c r="R170" s="46" t="str">
        <f t="shared" si="43"/>
        <v/>
      </c>
      <c r="S170" s="46" t="str">
        <f t="shared" si="44"/>
        <v/>
      </c>
    </row>
    <row r="171" spans="1:19" ht="17.25" thickTop="1" thickBot="1">
      <c r="A171" s="47" t="str">
        <f t="shared" si="30"/>
        <v/>
      </c>
      <c r="B171" s="48"/>
      <c r="C171" s="49"/>
      <c r="D171" s="50"/>
      <c r="E171" s="51"/>
      <c r="F171" s="52">
        <f t="shared" si="31"/>
        <v>0</v>
      </c>
      <c r="G171" s="52">
        <f t="shared" si="32"/>
        <v>0</v>
      </c>
      <c r="H171" s="52">
        <f t="shared" si="33"/>
        <v>0</v>
      </c>
      <c r="I171" s="52">
        <f t="shared" si="34"/>
        <v>0</v>
      </c>
      <c r="J171" s="53" t="str">
        <f t="shared" si="35"/>
        <v>R</v>
      </c>
      <c r="K171" s="54">
        <f t="shared" si="36"/>
        <v>0</v>
      </c>
      <c r="L171" s="55">
        <f t="shared" si="37"/>
        <v>0</v>
      </c>
      <c r="M171" s="56">
        <f t="shared" si="38"/>
        <v>0</v>
      </c>
      <c r="N171" s="56">
        <f t="shared" si="39"/>
        <v>0</v>
      </c>
      <c r="O171" s="57">
        <f t="shared" si="40"/>
        <v>0</v>
      </c>
      <c r="P171" s="45">
        <f t="shared" si="41"/>
        <v>0</v>
      </c>
      <c r="Q171" s="46">
        <f t="shared" si="42"/>
        <v>0</v>
      </c>
      <c r="R171" s="46" t="str">
        <f t="shared" si="43"/>
        <v/>
      </c>
      <c r="S171" s="46" t="str">
        <f t="shared" si="44"/>
        <v/>
      </c>
    </row>
    <row r="172" spans="1:19" ht="17.25" thickTop="1" thickBot="1">
      <c r="A172" s="47" t="str">
        <f t="shared" si="30"/>
        <v/>
      </c>
      <c r="B172" s="48"/>
      <c r="C172" s="49"/>
      <c r="D172" s="50"/>
      <c r="E172" s="51"/>
      <c r="F172" s="52">
        <f t="shared" si="31"/>
        <v>0</v>
      </c>
      <c r="G172" s="52">
        <f t="shared" si="32"/>
        <v>0</v>
      </c>
      <c r="H172" s="52">
        <f t="shared" si="33"/>
        <v>0</v>
      </c>
      <c r="I172" s="52">
        <f t="shared" si="34"/>
        <v>0</v>
      </c>
      <c r="J172" s="53" t="str">
        <f t="shared" si="35"/>
        <v>R</v>
      </c>
      <c r="K172" s="54">
        <f t="shared" si="36"/>
        <v>0</v>
      </c>
      <c r="L172" s="55">
        <f t="shared" si="37"/>
        <v>0</v>
      </c>
      <c r="M172" s="56">
        <f t="shared" si="38"/>
        <v>0</v>
      </c>
      <c r="N172" s="56">
        <f t="shared" si="39"/>
        <v>0</v>
      </c>
      <c r="O172" s="57">
        <f t="shared" si="40"/>
        <v>0</v>
      </c>
      <c r="P172" s="45">
        <f t="shared" si="41"/>
        <v>0</v>
      </c>
      <c r="Q172" s="46">
        <f t="shared" si="42"/>
        <v>0</v>
      </c>
      <c r="R172" s="46" t="str">
        <f t="shared" si="43"/>
        <v/>
      </c>
      <c r="S172" s="46" t="str">
        <f t="shared" si="44"/>
        <v/>
      </c>
    </row>
    <row r="173" spans="1:19" ht="17.25" thickTop="1" thickBot="1">
      <c r="A173" s="47" t="str">
        <f t="shared" si="30"/>
        <v/>
      </c>
      <c r="B173" s="48"/>
      <c r="C173" s="49"/>
      <c r="D173" s="50"/>
      <c r="E173" s="51"/>
      <c r="F173" s="52">
        <f t="shared" si="31"/>
        <v>0</v>
      </c>
      <c r="G173" s="52">
        <f t="shared" si="32"/>
        <v>0</v>
      </c>
      <c r="H173" s="52">
        <f t="shared" si="33"/>
        <v>0</v>
      </c>
      <c r="I173" s="52">
        <f t="shared" si="34"/>
        <v>0</v>
      </c>
      <c r="J173" s="53" t="str">
        <f t="shared" si="35"/>
        <v>R</v>
      </c>
      <c r="K173" s="54">
        <f t="shared" si="36"/>
        <v>0</v>
      </c>
      <c r="L173" s="55">
        <f t="shared" si="37"/>
        <v>0</v>
      </c>
      <c r="M173" s="56">
        <f t="shared" si="38"/>
        <v>0</v>
      </c>
      <c r="N173" s="56">
        <f t="shared" si="39"/>
        <v>0</v>
      </c>
      <c r="O173" s="57">
        <f t="shared" si="40"/>
        <v>0</v>
      </c>
      <c r="P173" s="45">
        <f t="shared" si="41"/>
        <v>0</v>
      </c>
      <c r="Q173" s="46">
        <f t="shared" si="42"/>
        <v>0</v>
      </c>
      <c r="R173" s="46" t="str">
        <f t="shared" si="43"/>
        <v/>
      </c>
      <c r="S173" s="46" t="str">
        <f t="shared" si="44"/>
        <v/>
      </c>
    </row>
    <row r="174" spans="1:19" ht="17.25" thickTop="1" thickBot="1">
      <c r="A174" s="47" t="str">
        <f t="shared" si="30"/>
        <v/>
      </c>
      <c r="B174" s="48"/>
      <c r="C174" s="49"/>
      <c r="D174" s="50"/>
      <c r="E174" s="51"/>
      <c r="F174" s="52">
        <f t="shared" si="31"/>
        <v>0</v>
      </c>
      <c r="G174" s="52">
        <f t="shared" si="32"/>
        <v>0</v>
      </c>
      <c r="H174" s="52">
        <f t="shared" si="33"/>
        <v>0</v>
      </c>
      <c r="I174" s="52">
        <f t="shared" si="34"/>
        <v>0</v>
      </c>
      <c r="J174" s="53" t="str">
        <f t="shared" si="35"/>
        <v>R</v>
      </c>
      <c r="K174" s="54">
        <f t="shared" si="36"/>
        <v>0</v>
      </c>
      <c r="L174" s="55">
        <f t="shared" si="37"/>
        <v>0</v>
      </c>
      <c r="M174" s="56">
        <f t="shared" si="38"/>
        <v>0</v>
      </c>
      <c r="N174" s="56">
        <f t="shared" si="39"/>
        <v>0</v>
      </c>
      <c r="O174" s="57">
        <f t="shared" si="40"/>
        <v>0</v>
      </c>
      <c r="P174" s="45">
        <f t="shared" si="41"/>
        <v>0</v>
      </c>
      <c r="Q174" s="46">
        <f t="shared" si="42"/>
        <v>0</v>
      </c>
      <c r="R174" s="46" t="str">
        <f t="shared" si="43"/>
        <v/>
      </c>
      <c r="S174" s="46" t="str">
        <f t="shared" si="44"/>
        <v/>
      </c>
    </row>
    <row r="175" spans="1:19" ht="17.25" thickTop="1" thickBot="1">
      <c r="A175" s="47" t="str">
        <f t="shared" si="30"/>
        <v/>
      </c>
      <c r="B175" s="48"/>
      <c r="C175" s="49"/>
      <c r="D175" s="50"/>
      <c r="E175" s="51"/>
      <c r="F175" s="52">
        <f t="shared" si="31"/>
        <v>0</v>
      </c>
      <c r="G175" s="52">
        <f t="shared" si="32"/>
        <v>0</v>
      </c>
      <c r="H175" s="52">
        <f t="shared" si="33"/>
        <v>0</v>
      </c>
      <c r="I175" s="52">
        <f t="shared" si="34"/>
        <v>0</v>
      </c>
      <c r="J175" s="53" t="str">
        <f t="shared" si="35"/>
        <v>R</v>
      </c>
      <c r="K175" s="54">
        <f t="shared" si="36"/>
        <v>0</v>
      </c>
      <c r="L175" s="55">
        <f t="shared" si="37"/>
        <v>0</v>
      </c>
      <c r="M175" s="56">
        <f t="shared" si="38"/>
        <v>0</v>
      </c>
      <c r="N175" s="56">
        <f t="shared" si="39"/>
        <v>0</v>
      </c>
      <c r="O175" s="57">
        <f t="shared" si="40"/>
        <v>0</v>
      </c>
      <c r="P175" s="45">
        <f t="shared" si="41"/>
        <v>0</v>
      </c>
      <c r="Q175" s="46">
        <f t="shared" si="42"/>
        <v>0</v>
      </c>
      <c r="R175" s="46" t="str">
        <f t="shared" si="43"/>
        <v/>
      </c>
      <c r="S175" s="46" t="str">
        <f t="shared" si="44"/>
        <v/>
      </c>
    </row>
    <row r="176" spans="1:19" ht="17.25" thickTop="1" thickBot="1">
      <c r="A176" s="47" t="str">
        <f t="shared" si="30"/>
        <v/>
      </c>
      <c r="B176" s="48"/>
      <c r="C176" s="49"/>
      <c r="D176" s="50"/>
      <c r="E176" s="51"/>
      <c r="F176" s="52">
        <f t="shared" si="31"/>
        <v>0</v>
      </c>
      <c r="G176" s="52">
        <f t="shared" si="32"/>
        <v>0</v>
      </c>
      <c r="H176" s="52">
        <f t="shared" si="33"/>
        <v>0</v>
      </c>
      <c r="I176" s="52">
        <f t="shared" si="34"/>
        <v>0</v>
      </c>
      <c r="J176" s="53" t="str">
        <f t="shared" si="35"/>
        <v>R</v>
      </c>
      <c r="K176" s="54">
        <f t="shared" si="36"/>
        <v>0</v>
      </c>
      <c r="L176" s="55">
        <f t="shared" si="37"/>
        <v>0</v>
      </c>
      <c r="M176" s="56">
        <f t="shared" si="38"/>
        <v>0</v>
      </c>
      <c r="N176" s="56">
        <f t="shared" si="39"/>
        <v>0</v>
      </c>
      <c r="O176" s="57">
        <f t="shared" si="40"/>
        <v>0</v>
      </c>
      <c r="P176" s="45">
        <f t="shared" si="41"/>
        <v>0</v>
      </c>
      <c r="Q176" s="46">
        <f t="shared" si="42"/>
        <v>0</v>
      </c>
      <c r="R176" s="46" t="str">
        <f t="shared" si="43"/>
        <v/>
      </c>
      <c r="S176" s="46" t="str">
        <f t="shared" si="44"/>
        <v/>
      </c>
    </row>
    <row r="177" spans="1:19" ht="17.25" thickTop="1" thickBot="1">
      <c r="A177" s="47" t="str">
        <f t="shared" si="30"/>
        <v/>
      </c>
      <c r="B177" s="48"/>
      <c r="C177" s="49"/>
      <c r="D177" s="50"/>
      <c r="E177" s="51"/>
      <c r="F177" s="52">
        <f t="shared" si="31"/>
        <v>0</v>
      </c>
      <c r="G177" s="52">
        <f t="shared" si="32"/>
        <v>0</v>
      </c>
      <c r="H177" s="52">
        <f t="shared" si="33"/>
        <v>0</v>
      </c>
      <c r="I177" s="52">
        <f t="shared" si="34"/>
        <v>0</v>
      </c>
      <c r="J177" s="53" t="str">
        <f t="shared" si="35"/>
        <v>R</v>
      </c>
      <c r="K177" s="54">
        <f t="shared" si="36"/>
        <v>0</v>
      </c>
      <c r="L177" s="55">
        <f t="shared" si="37"/>
        <v>0</v>
      </c>
      <c r="M177" s="56">
        <f t="shared" si="38"/>
        <v>0</v>
      </c>
      <c r="N177" s="56">
        <f t="shared" si="39"/>
        <v>0</v>
      </c>
      <c r="O177" s="57">
        <f t="shared" si="40"/>
        <v>0</v>
      </c>
      <c r="P177" s="45">
        <f t="shared" si="41"/>
        <v>0</v>
      </c>
      <c r="Q177" s="46">
        <f t="shared" si="42"/>
        <v>0</v>
      </c>
      <c r="R177" s="46" t="str">
        <f t="shared" si="43"/>
        <v/>
      </c>
      <c r="S177" s="46" t="str">
        <f t="shared" si="44"/>
        <v/>
      </c>
    </row>
    <row r="178" spans="1:19" ht="17.25" thickTop="1" thickBot="1">
      <c r="A178" s="47" t="str">
        <f t="shared" si="30"/>
        <v/>
      </c>
      <c r="B178" s="48"/>
      <c r="C178" s="49"/>
      <c r="D178" s="50"/>
      <c r="E178" s="51"/>
      <c r="F178" s="52">
        <f t="shared" si="31"/>
        <v>0</v>
      </c>
      <c r="G178" s="52">
        <f t="shared" si="32"/>
        <v>0</v>
      </c>
      <c r="H178" s="52">
        <f t="shared" si="33"/>
        <v>0</v>
      </c>
      <c r="I178" s="52">
        <f t="shared" si="34"/>
        <v>0</v>
      </c>
      <c r="J178" s="53" t="str">
        <f t="shared" si="35"/>
        <v>R</v>
      </c>
      <c r="K178" s="54">
        <f t="shared" si="36"/>
        <v>0</v>
      </c>
      <c r="L178" s="55">
        <f t="shared" si="37"/>
        <v>0</v>
      </c>
      <c r="M178" s="56">
        <f t="shared" si="38"/>
        <v>0</v>
      </c>
      <c r="N178" s="56">
        <f t="shared" si="39"/>
        <v>0</v>
      </c>
      <c r="O178" s="57">
        <f t="shared" si="40"/>
        <v>0</v>
      </c>
      <c r="P178" s="45">
        <f t="shared" si="41"/>
        <v>0</v>
      </c>
      <c r="Q178" s="46">
        <f t="shared" si="42"/>
        <v>0</v>
      </c>
      <c r="R178" s="46" t="str">
        <f t="shared" si="43"/>
        <v/>
      </c>
      <c r="S178" s="46" t="str">
        <f t="shared" si="44"/>
        <v/>
      </c>
    </row>
    <row r="179" spans="1:19" ht="17.25" thickTop="1" thickBot="1">
      <c r="A179" s="47" t="str">
        <f t="shared" si="30"/>
        <v/>
      </c>
      <c r="B179" s="48"/>
      <c r="C179" s="49"/>
      <c r="D179" s="50"/>
      <c r="E179" s="51"/>
      <c r="F179" s="52">
        <f t="shared" si="31"/>
        <v>0</v>
      </c>
      <c r="G179" s="52">
        <f t="shared" si="32"/>
        <v>0</v>
      </c>
      <c r="H179" s="52">
        <f t="shared" si="33"/>
        <v>0</v>
      </c>
      <c r="I179" s="52">
        <f t="shared" si="34"/>
        <v>0</v>
      </c>
      <c r="J179" s="53" t="str">
        <f t="shared" si="35"/>
        <v>R</v>
      </c>
      <c r="K179" s="54">
        <f t="shared" si="36"/>
        <v>0</v>
      </c>
      <c r="L179" s="55">
        <f t="shared" si="37"/>
        <v>0</v>
      </c>
      <c r="M179" s="56">
        <f t="shared" si="38"/>
        <v>0</v>
      </c>
      <c r="N179" s="56">
        <f t="shared" si="39"/>
        <v>0</v>
      </c>
      <c r="O179" s="57">
        <f t="shared" si="40"/>
        <v>0</v>
      </c>
      <c r="P179" s="45">
        <f t="shared" si="41"/>
        <v>0</v>
      </c>
      <c r="Q179" s="46">
        <f t="shared" si="42"/>
        <v>0</v>
      </c>
      <c r="R179" s="46" t="str">
        <f t="shared" si="43"/>
        <v/>
      </c>
      <c r="S179" s="46" t="str">
        <f t="shared" si="44"/>
        <v/>
      </c>
    </row>
    <row r="180" spans="1:19" ht="17.25" thickTop="1" thickBot="1">
      <c r="A180" s="47" t="str">
        <f t="shared" si="30"/>
        <v/>
      </c>
      <c r="B180" s="48"/>
      <c r="C180" s="49"/>
      <c r="D180" s="50"/>
      <c r="E180" s="51"/>
      <c r="F180" s="52">
        <f t="shared" si="31"/>
        <v>0</v>
      </c>
      <c r="G180" s="52">
        <f t="shared" si="32"/>
        <v>0</v>
      </c>
      <c r="H180" s="52">
        <f t="shared" si="33"/>
        <v>0</v>
      </c>
      <c r="I180" s="52">
        <f t="shared" si="34"/>
        <v>0</v>
      </c>
      <c r="J180" s="53" t="str">
        <f t="shared" si="35"/>
        <v>R</v>
      </c>
      <c r="K180" s="54">
        <f t="shared" si="36"/>
        <v>0</v>
      </c>
      <c r="L180" s="55">
        <f t="shared" si="37"/>
        <v>0</v>
      </c>
      <c r="M180" s="56">
        <f t="shared" si="38"/>
        <v>0</v>
      </c>
      <c r="N180" s="56">
        <f t="shared" si="39"/>
        <v>0</v>
      </c>
      <c r="O180" s="57">
        <f t="shared" si="40"/>
        <v>0</v>
      </c>
      <c r="P180" s="45">
        <f t="shared" si="41"/>
        <v>0</v>
      </c>
      <c r="Q180" s="46">
        <f t="shared" si="42"/>
        <v>0</v>
      </c>
      <c r="R180" s="46" t="str">
        <f t="shared" si="43"/>
        <v/>
      </c>
      <c r="S180" s="46" t="str">
        <f t="shared" si="44"/>
        <v/>
      </c>
    </row>
    <row r="181" spans="1:19" ht="17.25" thickTop="1" thickBot="1">
      <c r="A181" s="47" t="str">
        <f t="shared" si="30"/>
        <v/>
      </c>
      <c r="B181" s="48"/>
      <c r="C181" s="49"/>
      <c r="D181" s="50"/>
      <c r="E181" s="51"/>
      <c r="F181" s="52">
        <f t="shared" si="31"/>
        <v>0</v>
      </c>
      <c r="G181" s="52">
        <f t="shared" si="32"/>
        <v>0</v>
      </c>
      <c r="H181" s="52">
        <f t="shared" si="33"/>
        <v>0</v>
      </c>
      <c r="I181" s="52">
        <f t="shared" si="34"/>
        <v>0</v>
      </c>
      <c r="J181" s="53" t="str">
        <f t="shared" si="35"/>
        <v>R</v>
      </c>
      <c r="K181" s="54">
        <f t="shared" si="36"/>
        <v>0</v>
      </c>
      <c r="L181" s="55">
        <f t="shared" si="37"/>
        <v>0</v>
      </c>
      <c r="M181" s="56">
        <f t="shared" si="38"/>
        <v>0</v>
      </c>
      <c r="N181" s="56">
        <f t="shared" si="39"/>
        <v>0</v>
      </c>
      <c r="O181" s="57">
        <f t="shared" si="40"/>
        <v>0</v>
      </c>
      <c r="P181" s="45">
        <f t="shared" si="41"/>
        <v>0</v>
      </c>
      <c r="Q181" s="46">
        <f t="shared" si="42"/>
        <v>0</v>
      </c>
      <c r="R181" s="46" t="str">
        <f t="shared" si="43"/>
        <v/>
      </c>
      <c r="S181" s="46" t="str">
        <f t="shared" si="44"/>
        <v/>
      </c>
    </row>
    <row r="182" spans="1:19" ht="17.25" thickTop="1" thickBot="1">
      <c r="A182" s="47" t="str">
        <f t="shared" si="30"/>
        <v/>
      </c>
      <c r="B182" s="48"/>
      <c r="C182" s="49"/>
      <c r="D182" s="50"/>
      <c r="E182" s="51"/>
      <c r="F182" s="52">
        <f t="shared" si="31"/>
        <v>0</v>
      </c>
      <c r="G182" s="52">
        <f t="shared" si="32"/>
        <v>0</v>
      </c>
      <c r="H182" s="52">
        <f t="shared" si="33"/>
        <v>0</v>
      </c>
      <c r="I182" s="52">
        <f t="shared" si="34"/>
        <v>0</v>
      </c>
      <c r="J182" s="53" t="str">
        <f t="shared" si="35"/>
        <v>R</v>
      </c>
      <c r="K182" s="54">
        <f t="shared" si="36"/>
        <v>0</v>
      </c>
      <c r="L182" s="55">
        <f t="shared" si="37"/>
        <v>0</v>
      </c>
      <c r="M182" s="56">
        <f t="shared" si="38"/>
        <v>0</v>
      </c>
      <c r="N182" s="56">
        <f t="shared" si="39"/>
        <v>0</v>
      </c>
      <c r="O182" s="57">
        <f t="shared" si="40"/>
        <v>0</v>
      </c>
      <c r="P182" s="45">
        <f t="shared" si="41"/>
        <v>0</v>
      </c>
      <c r="Q182" s="46">
        <f t="shared" si="42"/>
        <v>0</v>
      </c>
      <c r="R182" s="46" t="str">
        <f t="shared" si="43"/>
        <v/>
      </c>
      <c r="S182" s="46" t="str">
        <f t="shared" si="44"/>
        <v/>
      </c>
    </row>
    <row r="183" spans="1:19" ht="17.25" thickTop="1" thickBot="1">
      <c r="A183" s="47" t="str">
        <f t="shared" si="30"/>
        <v/>
      </c>
      <c r="B183" s="48"/>
      <c r="C183" s="49"/>
      <c r="D183" s="50"/>
      <c r="E183" s="51"/>
      <c r="F183" s="52">
        <f t="shared" si="31"/>
        <v>0</v>
      </c>
      <c r="G183" s="52">
        <f t="shared" si="32"/>
        <v>0</v>
      </c>
      <c r="H183" s="52">
        <f t="shared" si="33"/>
        <v>0</v>
      </c>
      <c r="I183" s="52">
        <f t="shared" si="34"/>
        <v>0</v>
      </c>
      <c r="J183" s="53" t="str">
        <f t="shared" si="35"/>
        <v>R</v>
      </c>
      <c r="K183" s="54">
        <f t="shared" si="36"/>
        <v>0</v>
      </c>
      <c r="L183" s="55">
        <f t="shared" si="37"/>
        <v>0</v>
      </c>
      <c r="M183" s="56">
        <f t="shared" si="38"/>
        <v>0</v>
      </c>
      <c r="N183" s="56">
        <f t="shared" si="39"/>
        <v>0</v>
      </c>
      <c r="O183" s="57">
        <f t="shared" si="40"/>
        <v>0</v>
      </c>
      <c r="P183" s="45">
        <f t="shared" si="41"/>
        <v>0</v>
      </c>
      <c r="Q183" s="46">
        <f t="shared" si="42"/>
        <v>0</v>
      </c>
      <c r="R183" s="46" t="str">
        <f t="shared" si="43"/>
        <v/>
      </c>
      <c r="S183" s="46" t="str">
        <f t="shared" si="44"/>
        <v/>
      </c>
    </row>
    <row r="184" spans="1:19" ht="17.25" thickTop="1" thickBot="1">
      <c r="A184" s="47" t="str">
        <f t="shared" si="30"/>
        <v/>
      </c>
      <c r="B184" s="48"/>
      <c r="C184" s="49"/>
      <c r="D184" s="50"/>
      <c r="E184" s="51"/>
      <c r="F184" s="52">
        <f t="shared" si="31"/>
        <v>0</v>
      </c>
      <c r="G184" s="52">
        <f t="shared" si="32"/>
        <v>0</v>
      </c>
      <c r="H184" s="52">
        <f t="shared" si="33"/>
        <v>0</v>
      </c>
      <c r="I184" s="52">
        <f t="shared" si="34"/>
        <v>0</v>
      </c>
      <c r="J184" s="53" t="str">
        <f t="shared" si="35"/>
        <v>R</v>
      </c>
      <c r="K184" s="54">
        <f t="shared" si="36"/>
        <v>0</v>
      </c>
      <c r="L184" s="55">
        <f t="shared" si="37"/>
        <v>0</v>
      </c>
      <c r="M184" s="56">
        <f t="shared" si="38"/>
        <v>0</v>
      </c>
      <c r="N184" s="56">
        <f t="shared" si="39"/>
        <v>0</v>
      </c>
      <c r="O184" s="57">
        <f t="shared" si="40"/>
        <v>0</v>
      </c>
      <c r="P184" s="45">
        <f t="shared" si="41"/>
        <v>0</v>
      </c>
      <c r="Q184" s="46">
        <f t="shared" si="42"/>
        <v>0</v>
      </c>
      <c r="R184" s="46" t="str">
        <f t="shared" si="43"/>
        <v/>
      </c>
      <c r="S184" s="46" t="str">
        <f t="shared" si="44"/>
        <v/>
      </c>
    </row>
    <row r="185" spans="1:19" ht="17.25" thickTop="1" thickBot="1">
      <c r="A185" s="47" t="str">
        <f t="shared" si="30"/>
        <v/>
      </c>
      <c r="B185" s="48"/>
      <c r="C185" s="49"/>
      <c r="D185" s="50"/>
      <c r="E185" s="51"/>
      <c r="F185" s="52">
        <f t="shared" si="31"/>
        <v>0</v>
      </c>
      <c r="G185" s="52">
        <f t="shared" si="32"/>
        <v>0</v>
      </c>
      <c r="H185" s="52">
        <f t="shared" si="33"/>
        <v>0</v>
      </c>
      <c r="I185" s="52">
        <f t="shared" si="34"/>
        <v>0</v>
      </c>
      <c r="J185" s="53" t="str">
        <f t="shared" si="35"/>
        <v>R</v>
      </c>
      <c r="K185" s="54">
        <f t="shared" si="36"/>
        <v>0</v>
      </c>
      <c r="L185" s="55">
        <f t="shared" si="37"/>
        <v>0</v>
      </c>
      <c r="M185" s="56">
        <f t="shared" si="38"/>
        <v>0</v>
      </c>
      <c r="N185" s="56">
        <f t="shared" si="39"/>
        <v>0</v>
      </c>
      <c r="O185" s="57">
        <f t="shared" si="40"/>
        <v>0</v>
      </c>
      <c r="P185" s="45">
        <f t="shared" si="41"/>
        <v>0</v>
      </c>
      <c r="Q185" s="46">
        <f t="shared" si="42"/>
        <v>0</v>
      </c>
      <c r="R185" s="46" t="str">
        <f t="shared" si="43"/>
        <v/>
      </c>
      <c r="S185" s="46" t="str">
        <f t="shared" si="44"/>
        <v/>
      </c>
    </row>
    <row r="186" spans="1:19" ht="17.25" thickTop="1" thickBot="1">
      <c r="A186" s="47" t="str">
        <f t="shared" si="30"/>
        <v/>
      </c>
      <c r="B186" s="48"/>
      <c r="C186" s="49"/>
      <c r="D186" s="50"/>
      <c r="E186" s="51"/>
      <c r="F186" s="52">
        <f t="shared" si="31"/>
        <v>0</v>
      </c>
      <c r="G186" s="52">
        <f t="shared" si="32"/>
        <v>0</v>
      </c>
      <c r="H186" s="52">
        <f t="shared" si="33"/>
        <v>0</v>
      </c>
      <c r="I186" s="52">
        <f t="shared" si="34"/>
        <v>0</v>
      </c>
      <c r="J186" s="53" t="str">
        <f t="shared" si="35"/>
        <v>R</v>
      </c>
      <c r="K186" s="54">
        <f t="shared" si="36"/>
        <v>0</v>
      </c>
      <c r="L186" s="55">
        <f t="shared" si="37"/>
        <v>0</v>
      </c>
      <c r="M186" s="56">
        <f t="shared" si="38"/>
        <v>0</v>
      </c>
      <c r="N186" s="56">
        <f t="shared" si="39"/>
        <v>0</v>
      </c>
      <c r="O186" s="57">
        <f t="shared" si="40"/>
        <v>0</v>
      </c>
      <c r="P186" s="45">
        <f t="shared" si="41"/>
        <v>0</v>
      </c>
      <c r="Q186" s="46">
        <f t="shared" si="42"/>
        <v>0</v>
      </c>
      <c r="R186" s="46" t="str">
        <f t="shared" si="43"/>
        <v/>
      </c>
      <c r="S186" s="46" t="str">
        <f t="shared" si="44"/>
        <v/>
      </c>
    </row>
    <row r="187" spans="1:19" ht="17.25" thickTop="1" thickBot="1">
      <c r="A187" s="47" t="str">
        <f t="shared" si="30"/>
        <v/>
      </c>
      <c r="B187" s="48"/>
      <c r="C187" s="49"/>
      <c r="D187" s="50"/>
      <c r="E187" s="51"/>
      <c r="F187" s="52">
        <f t="shared" si="31"/>
        <v>0</v>
      </c>
      <c r="G187" s="52">
        <f t="shared" si="32"/>
        <v>0</v>
      </c>
      <c r="H187" s="52">
        <f t="shared" si="33"/>
        <v>0</v>
      </c>
      <c r="I187" s="52">
        <f t="shared" si="34"/>
        <v>0</v>
      </c>
      <c r="J187" s="53" t="str">
        <f t="shared" si="35"/>
        <v>R</v>
      </c>
      <c r="K187" s="54">
        <f t="shared" si="36"/>
        <v>0</v>
      </c>
      <c r="L187" s="55">
        <f t="shared" si="37"/>
        <v>0</v>
      </c>
      <c r="M187" s="56">
        <f t="shared" si="38"/>
        <v>0</v>
      </c>
      <c r="N187" s="56">
        <f t="shared" si="39"/>
        <v>0</v>
      </c>
      <c r="O187" s="57">
        <f t="shared" si="40"/>
        <v>0</v>
      </c>
      <c r="P187" s="45">
        <f t="shared" si="41"/>
        <v>0</v>
      </c>
      <c r="Q187" s="46">
        <f t="shared" si="42"/>
        <v>0</v>
      </c>
      <c r="R187" s="46" t="str">
        <f t="shared" si="43"/>
        <v/>
      </c>
      <c r="S187" s="46" t="str">
        <f t="shared" si="44"/>
        <v/>
      </c>
    </row>
    <row r="188" spans="1:19" ht="17.25" thickTop="1" thickBot="1">
      <c r="A188" s="47" t="str">
        <f t="shared" si="30"/>
        <v/>
      </c>
      <c r="B188" s="48"/>
      <c r="C188" s="49"/>
      <c r="D188" s="50"/>
      <c r="E188" s="51"/>
      <c r="F188" s="52">
        <f t="shared" si="31"/>
        <v>0</v>
      </c>
      <c r="G188" s="52">
        <f t="shared" si="32"/>
        <v>0</v>
      </c>
      <c r="H188" s="52">
        <f t="shared" si="33"/>
        <v>0</v>
      </c>
      <c r="I188" s="52">
        <f t="shared" si="34"/>
        <v>0</v>
      </c>
      <c r="J188" s="53" t="str">
        <f t="shared" si="35"/>
        <v>R</v>
      </c>
      <c r="K188" s="54">
        <f t="shared" si="36"/>
        <v>0</v>
      </c>
      <c r="L188" s="55">
        <f t="shared" si="37"/>
        <v>0</v>
      </c>
      <c r="M188" s="56">
        <f t="shared" si="38"/>
        <v>0</v>
      </c>
      <c r="N188" s="56">
        <f t="shared" si="39"/>
        <v>0</v>
      </c>
      <c r="O188" s="57">
        <f t="shared" si="40"/>
        <v>0</v>
      </c>
      <c r="P188" s="45">
        <f t="shared" si="41"/>
        <v>0</v>
      </c>
      <c r="Q188" s="46">
        <f t="shared" si="42"/>
        <v>0</v>
      </c>
      <c r="R188" s="46" t="str">
        <f t="shared" si="43"/>
        <v/>
      </c>
      <c r="S188" s="46" t="str">
        <f t="shared" si="44"/>
        <v/>
      </c>
    </row>
    <row r="189" spans="1:19" ht="17.25" thickTop="1" thickBot="1">
      <c r="A189" s="47" t="str">
        <f t="shared" si="30"/>
        <v/>
      </c>
      <c r="B189" s="48"/>
      <c r="C189" s="49"/>
      <c r="D189" s="50"/>
      <c r="E189" s="51"/>
      <c r="F189" s="52">
        <f t="shared" si="31"/>
        <v>0</v>
      </c>
      <c r="G189" s="52">
        <f t="shared" si="32"/>
        <v>0</v>
      </c>
      <c r="H189" s="52">
        <f t="shared" si="33"/>
        <v>0</v>
      </c>
      <c r="I189" s="52">
        <f t="shared" si="34"/>
        <v>0</v>
      </c>
      <c r="J189" s="53" t="str">
        <f t="shared" si="35"/>
        <v>R</v>
      </c>
      <c r="K189" s="54">
        <f t="shared" si="36"/>
        <v>0</v>
      </c>
      <c r="L189" s="55">
        <f t="shared" si="37"/>
        <v>0</v>
      </c>
      <c r="M189" s="56">
        <f t="shared" si="38"/>
        <v>0</v>
      </c>
      <c r="N189" s="56">
        <f t="shared" si="39"/>
        <v>0</v>
      </c>
      <c r="O189" s="57">
        <f t="shared" si="40"/>
        <v>0</v>
      </c>
      <c r="P189" s="45">
        <f t="shared" si="41"/>
        <v>0</v>
      </c>
      <c r="Q189" s="46">
        <f t="shared" si="42"/>
        <v>0</v>
      </c>
      <c r="R189" s="46" t="str">
        <f t="shared" si="43"/>
        <v/>
      </c>
      <c r="S189" s="46" t="str">
        <f t="shared" si="44"/>
        <v/>
      </c>
    </row>
    <row r="190" spans="1:19" ht="17.25" thickTop="1" thickBot="1">
      <c r="A190" s="47" t="str">
        <f t="shared" si="30"/>
        <v/>
      </c>
      <c r="B190" s="48"/>
      <c r="C190" s="49"/>
      <c r="D190" s="50"/>
      <c r="E190" s="51"/>
      <c r="F190" s="52">
        <f t="shared" si="31"/>
        <v>0</v>
      </c>
      <c r="G190" s="52">
        <f t="shared" si="32"/>
        <v>0</v>
      </c>
      <c r="H190" s="52">
        <f t="shared" si="33"/>
        <v>0</v>
      </c>
      <c r="I190" s="52">
        <f t="shared" si="34"/>
        <v>0</v>
      </c>
      <c r="J190" s="53" t="str">
        <f t="shared" si="35"/>
        <v>R</v>
      </c>
      <c r="K190" s="54">
        <f t="shared" si="36"/>
        <v>0</v>
      </c>
      <c r="L190" s="55">
        <f t="shared" si="37"/>
        <v>0</v>
      </c>
      <c r="M190" s="56">
        <f t="shared" si="38"/>
        <v>0</v>
      </c>
      <c r="N190" s="56">
        <f t="shared" si="39"/>
        <v>0</v>
      </c>
      <c r="O190" s="57">
        <f t="shared" si="40"/>
        <v>0</v>
      </c>
      <c r="P190" s="45">
        <f t="shared" si="41"/>
        <v>0</v>
      </c>
      <c r="Q190" s="46">
        <f t="shared" si="42"/>
        <v>0</v>
      </c>
      <c r="R190" s="46" t="str">
        <f t="shared" si="43"/>
        <v/>
      </c>
      <c r="S190" s="46" t="str">
        <f t="shared" si="44"/>
        <v/>
      </c>
    </row>
    <row r="191" spans="1:19" ht="17.25" thickTop="1" thickBot="1">
      <c r="A191" s="47" t="str">
        <f t="shared" si="30"/>
        <v/>
      </c>
      <c r="B191" s="48"/>
      <c r="C191" s="49"/>
      <c r="D191" s="50"/>
      <c r="E191" s="51"/>
      <c r="F191" s="52">
        <f t="shared" si="31"/>
        <v>0</v>
      </c>
      <c r="G191" s="52">
        <f t="shared" si="32"/>
        <v>0</v>
      </c>
      <c r="H191" s="52">
        <f t="shared" si="33"/>
        <v>0</v>
      </c>
      <c r="I191" s="52">
        <f t="shared" si="34"/>
        <v>0</v>
      </c>
      <c r="J191" s="53" t="str">
        <f t="shared" si="35"/>
        <v>R</v>
      </c>
      <c r="K191" s="54">
        <f t="shared" si="36"/>
        <v>0</v>
      </c>
      <c r="L191" s="55">
        <f t="shared" si="37"/>
        <v>0</v>
      </c>
      <c r="M191" s="56">
        <f t="shared" si="38"/>
        <v>0</v>
      </c>
      <c r="N191" s="56">
        <f t="shared" si="39"/>
        <v>0</v>
      </c>
      <c r="O191" s="57">
        <f t="shared" si="40"/>
        <v>0</v>
      </c>
      <c r="P191" s="45">
        <f t="shared" si="41"/>
        <v>0</v>
      </c>
      <c r="Q191" s="46">
        <f t="shared" si="42"/>
        <v>0</v>
      </c>
      <c r="R191" s="46" t="str">
        <f t="shared" si="43"/>
        <v/>
      </c>
      <c r="S191" s="46" t="str">
        <f t="shared" si="44"/>
        <v/>
      </c>
    </row>
    <row r="192" spans="1:19" ht="17.25" thickTop="1" thickBot="1">
      <c r="A192" s="47" t="str">
        <f t="shared" si="30"/>
        <v/>
      </c>
      <c r="B192" s="48"/>
      <c r="C192" s="49"/>
      <c r="D192" s="50"/>
      <c r="E192" s="51"/>
      <c r="F192" s="52">
        <f t="shared" si="31"/>
        <v>0</v>
      </c>
      <c r="G192" s="52">
        <f t="shared" si="32"/>
        <v>0</v>
      </c>
      <c r="H192" s="52">
        <f t="shared" si="33"/>
        <v>0</v>
      </c>
      <c r="I192" s="52">
        <f t="shared" si="34"/>
        <v>0</v>
      </c>
      <c r="J192" s="53" t="str">
        <f t="shared" si="35"/>
        <v>R</v>
      </c>
      <c r="K192" s="54">
        <f t="shared" si="36"/>
        <v>0</v>
      </c>
      <c r="L192" s="55">
        <f t="shared" si="37"/>
        <v>0</v>
      </c>
      <c r="M192" s="56">
        <f t="shared" si="38"/>
        <v>0</v>
      </c>
      <c r="N192" s="56">
        <f t="shared" si="39"/>
        <v>0</v>
      </c>
      <c r="O192" s="57">
        <f t="shared" si="40"/>
        <v>0</v>
      </c>
      <c r="P192" s="45">
        <f t="shared" si="41"/>
        <v>0</v>
      </c>
      <c r="Q192" s="46">
        <f t="shared" si="42"/>
        <v>0</v>
      </c>
      <c r="R192" s="46" t="str">
        <f t="shared" si="43"/>
        <v/>
      </c>
      <c r="S192" s="46" t="str">
        <f t="shared" si="44"/>
        <v/>
      </c>
    </row>
    <row r="193" spans="1:19" ht="17.25" thickTop="1" thickBot="1">
      <c r="A193" s="47" t="str">
        <f t="shared" si="30"/>
        <v/>
      </c>
      <c r="B193" s="48"/>
      <c r="C193" s="49"/>
      <c r="D193" s="50"/>
      <c r="E193" s="51"/>
      <c r="F193" s="52">
        <f t="shared" si="31"/>
        <v>0</v>
      </c>
      <c r="G193" s="52">
        <f t="shared" si="32"/>
        <v>0</v>
      </c>
      <c r="H193" s="52">
        <f t="shared" si="33"/>
        <v>0</v>
      </c>
      <c r="I193" s="52">
        <f t="shared" si="34"/>
        <v>0</v>
      </c>
      <c r="J193" s="53" t="str">
        <f t="shared" si="35"/>
        <v>R</v>
      </c>
      <c r="K193" s="54">
        <f t="shared" si="36"/>
        <v>0</v>
      </c>
      <c r="L193" s="55">
        <f t="shared" si="37"/>
        <v>0</v>
      </c>
      <c r="M193" s="56">
        <f t="shared" si="38"/>
        <v>0</v>
      </c>
      <c r="N193" s="56">
        <f t="shared" si="39"/>
        <v>0</v>
      </c>
      <c r="O193" s="57">
        <f t="shared" si="40"/>
        <v>0</v>
      </c>
      <c r="P193" s="45">
        <f t="shared" si="41"/>
        <v>0</v>
      </c>
      <c r="Q193" s="46">
        <f t="shared" si="42"/>
        <v>0</v>
      </c>
      <c r="R193" s="46" t="str">
        <f t="shared" si="43"/>
        <v/>
      </c>
      <c r="S193" s="46" t="str">
        <f t="shared" si="44"/>
        <v/>
      </c>
    </row>
    <row r="194" spans="1:19" ht="17.25" thickTop="1" thickBot="1">
      <c r="A194" s="47" t="str">
        <f t="shared" si="30"/>
        <v/>
      </c>
      <c r="B194" s="48"/>
      <c r="C194" s="49"/>
      <c r="D194" s="50"/>
      <c r="E194" s="51"/>
      <c r="F194" s="52">
        <f t="shared" si="31"/>
        <v>0</v>
      </c>
      <c r="G194" s="52">
        <f t="shared" si="32"/>
        <v>0</v>
      </c>
      <c r="H194" s="52">
        <f t="shared" si="33"/>
        <v>0</v>
      </c>
      <c r="I194" s="52">
        <f t="shared" si="34"/>
        <v>0</v>
      </c>
      <c r="J194" s="53" t="str">
        <f t="shared" si="35"/>
        <v>R</v>
      </c>
      <c r="K194" s="54">
        <f t="shared" si="36"/>
        <v>0</v>
      </c>
      <c r="L194" s="55">
        <f t="shared" si="37"/>
        <v>0</v>
      </c>
      <c r="M194" s="56">
        <f t="shared" si="38"/>
        <v>0</v>
      </c>
      <c r="N194" s="56">
        <f t="shared" si="39"/>
        <v>0</v>
      </c>
      <c r="O194" s="57">
        <f t="shared" si="40"/>
        <v>0</v>
      </c>
      <c r="P194" s="45">
        <f t="shared" si="41"/>
        <v>0</v>
      </c>
      <c r="Q194" s="46">
        <f t="shared" si="42"/>
        <v>0</v>
      </c>
      <c r="R194" s="46" t="str">
        <f t="shared" si="43"/>
        <v/>
      </c>
      <c r="S194" s="46" t="str">
        <f t="shared" si="44"/>
        <v/>
      </c>
    </row>
    <row r="195" spans="1:19" ht="17.25" thickTop="1" thickBot="1">
      <c r="A195" s="47" t="str">
        <f t="shared" si="30"/>
        <v/>
      </c>
      <c r="B195" s="48"/>
      <c r="C195" s="49"/>
      <c r="D195" s="50"/>
      <c r="E195" s="51"/>
      <c r="F195" s="52">
        <f t="shared" si="31"/>
        <v>0</v>
      </c>
      <c r="G195" s="52">
        <f t="shared" si="32"/>
        <v>0</v>
      </c>
      <c r="H195" s="52">
        <f t="shared" si="33"/>
        <v>0</v>
      </c>
      <c r="I195" s="52">
        <f t="shared" si="34"/>
        <v>0</v>
      </c>
      <c r="J195" s="53" t="str">
        <f t="shared" si="35"/>
        <v>R</v>
      </c>
      <c r="K195" s="54">
        <f t="shared" si="36"/>
        <v>0</v>
      </c>
      <c r="L195" s="55">
        <f t="shared" si="37"/>
        <v>0</v>
      </c>
      <c r="M195" s="56">
        <f t="shared" si="38"/>
        <v>0</v>
      </c>
      <c r="N195" s="56">
        <f t="shared" si="39"/>
        <v>0</v>
      </c>
      <c r="O195" s="57">
        <f t="shared" si="40"/>
        <v>0</v>
      </c>
      <c r="P195" s="45">
        <f t="shared" si="41"/>
        <v>0</v>
      </c>
      <c r="Q195" s="46">
        <f t="shared" si="42"/>
        <v>0</v>
      </c>
      <c r="R195" s="46" t="str">
        <f t="shared" si="43"/>
        <v/>
      </c>
      <c r="S195" s="46" t="str">
        <f t="shared" si="44"/>
        <v/>
      </c>
    </row>
    <row r="196" spans="1:19" ht="17.25" thickTop="1" thickBot="1">
      <c r="A196" s="47" t="str">
        <f t="shared" si="30"/>
        <v/>
      </c>
      <c r="B196" s="48"/>
      <c r="C196" s="49"/>
      <c r="D196" s="50"/>
      <c r="E196" s="51"/>
      <c r="F196" s="52">
        <f t="shared" si="31"/>
        <v>0</v>
      </c>
      <c r="G196" s="52">
        <f t="shared" si="32"/>
        <v>0</v>
      </c>
      <c r="H196" s="52">
        <f t="shared" si="33"/>
        <v>0</v>
      </c>
      <c r="I196" s="52">
        <f t="shared" si="34"/>
        <v>0</v>
      </c>
      <c r="J196" s="53" t="str">
        <f t="shared" si="35"/>
        <v>R</v>
      </c>
      <c r="K196" s="54">
        <f t="shared" si="36"/>
        <v>0</v>
      </c>
      <c r="L196" s="55">
        <f t="shared" si="37"/>
        <v>0</v>
      </c>
      <c r="M196" s="56">
        <f t="shared" si="38"/>
        <v>0</v>
      </c>
      <c r="N196" s="56">
        <f t="shared" si="39"/>
        <v>0</v>
      </c>
      <c r="O196" s="57">
        <f t="shared" si="40"/>
        <v>0</v>
      </c>
      <c r="P196" s="45">
        <f t="shared" si="41"/>
        <v>0</v>
      </c>
      <c r="Q196" s="46">
        <f t="shared" si="42"/>
        <v>0</v>
      </c>
      <c r="R196" s="46" t="str">
        <f t="shared" si="43"/>
        <v/>
      </c>
      <c r="S196" s="46" t="str">
        <f t="shared" si="44"/>
        <v/>
      </c>
    </row>
    <row r="197" spans="1:19" ht="17.25" thickTop="1" thickBot="1">
      <c r="A197" s="47" t="str">
        <f t="shared" si="30"/>
        <v/>
      </c>
      <c r="B197" s="48"/>
      <c r="C197" s="49"/>
      <c r="D197" s="50"/>
      <c r="E197" s="51"/>
      <c r="F197" s="52">
        <f t="shared" si="31"/>
        <v>0</v>
      </c>
      <c r="G197" s="52">
        <f t="shared" si="32"/>
        <v>0</v>
      </c>
      <c r="H197" s="52">
        <f t="shared" si="33"/>
        <v>0</v>
      </c>
      <c r="I197" s="52">
        <f t="shared" si="34"/>
        <v>0</v>
      </c>
      <c r="J197" s="53" t="str">
        <f t="shared" si="35"/>
        <v>R</v>
      </c>
      <c r="K197" s="54">
        <f t="shared" si="36"/>
        <v>0</v>
      </c>
      <c r="L197" s="55">
        <f t="shared" si="37"/>
        <v>0</v>
      </c>
      <c r="M197" s="56">
        <f t="shared" si="38"/>
        <v>0</v>
      </c>
      <c r="N197" s="56">
        <f t="shared" si="39"/>
        <v>0</v>
      </c>
      <c r="O197" s="57">
        <f t="shared" si="40"/>
        <v>0</v>
      </c>
      <c r="P197" s="45">
        <f t="shared" si="41"/>
        <v>0</v>
      </c>
      <c r="Q197" s="46">
        <f t="shared" si="42"/>
        <v>0</v>
      </c>
      <c r="R197" s="46" t="str">
        <f t="shared" si="43"/>
        <v/>
      </c>
      <c r="S197" s="46" t="str">
        <f t="shared" si="44"/>
        <v/>
      </c>
    </row>
    <row r="198" spans="1:19" ht="17.25" thickTop="1" thickBot="1">
      <c r="A198" s="47" t="str">
        <f t="shared" si="30"/>
        <v/>
      </c>
      <c r="B198" s="48"/>
      <c r="C198" s="49"/>
      <c r="D198" s="50"/>
      <c r="E198" s="51"/>
      <c r="F198" s="52">
        <f t="shared" si="31"/>
        <v>0</v>
      </c>
      <c r="G198" s="52">
        <f t="shared" si="32"/>
        <v>0</v>
      </c>
      <c r="H198" s="52">
        <f t="shared" si="33"/>
        <v>0</v>
      </c>
      <c r="I198" s="52">
        <f t="shared" si="34"/>
        <v>0</v>
      </c>
      <c r="J198" s="53" t="str">
        <f t="shared" si="35"/>
        <v>R</v>
      </c>
      <c r="K198" s="54">
        <f t="shared" si="36"/>
        <v>0</v>
      </c>
      <c r="L198" s="55">
        <f t="shared" si="37"/>
        <v>0</v>
      </c>
      <c r="M198" s="56">
        <f t="shared" si="38"/>
        <v>0</v>
      </c>
      <c r="N198" s="56">
        <f t="shared" si="39"/>
        <v>0</v>
      </c>
      <c r="O198" s="57">
        <f t="shared" si="40"/>
        <v>0</v>
      </c>
      <c r="P198" s="45">
        <f t="shared" si="41"/>
        <v>0</v>
      </c>
      <c r="Q198" s="46">
        <f t="shared" si="42"/>
        <v>0</v>
      </c>
      <c r="R198" s="46" t="str">
        <f t="shared" si="43"/>
        <v/>
      </c>
      <c r="S198" s="46" t="str">
        <f t="shared" si="44"/>
        <v/>
      </c>
    </row>
    <row r="199" spans="1:19" ht="17.25" thickTop="1" thickBot="1">
      <c r="A199" s="47" t="str">
        <f t="shared" si="30"/>
        <v/>
      </c>
      <c r="B199" s="48"/>
      <c r="C199" s="49"/>
      <c r="D199" s="50"/>
      <c r="E199" s="51"/>
      <c r="F199" s="52">
        <f t="shared" si="31"/>
        <v>0</v>
      </c>
      <c r="G199" s="52">
        <f t="shared" si="32"/>
        <v>0</v>
      </c>
      <c r="H199" s="52">
        <f t="shared" si="33"/>
        <v>0</v>
      </c>
      <c r="I199" s="52">
        <f t="shared" si="34"/>
        <v>0</v>
      </c>
      <c r="J199" s="53" t="str">
        <f t="shared" si="35"/>
        <v>R</v>
      </c>
      <c r="K199" s="54">
        <f t="shared" si="36"/>
        <v>0</v>
      </c>
      <c r="L199" s="55">
        <f t="shared" si="37"/>
        <v>0</v>
      </c>
      <c r="M199" s="56">
        <f t="shared" si="38"/>
        <v>0</v>
      </c>
      <c r="N199" s="56">
        <f t="shared" si="39"/>
        <v>0</v>
      </c>
      <c r="O199" s="57">
        <f t="shared" si="40"/>
        <v>0</v>
      </c>
      <c r="P199" s="45">
        <f t="shared" si="41"/>
        <v>0</v>
      </c>
      <c r="Q199" s="46">
        <f t="shared" si="42"/>
        <v>0</v>
      </c>
      <c r="R199" s="46" t="str">
        <f t="shared" si="43"/>
        <v/>
      </c>
      <c r="S199" s="46" t="str">
        <f t="shared" si="44"/>
        <v/>
      </c>
    </row>
    <row r="200" spans="1:19" ht="17.25" thickTop="1" thickBot="1">
      <c r="A200" s="47" t="str">
        <f t="shared" si="30"/>
        <v/>
      </c>
      <c r="B200" s="48"/>
      <c r="C200" s="49"/>
      <c r="D200" s="50"/>
      <c r="E200" s="51"/>
      <c r="F200" s="52">
        <f t="shared" si="31"/>
        <v>0</v>
      </c>
      <c r="G200" s="52">
        <f t="shared" si="32"/>
        <v>0</v>
      </c>
      <c r="H200" s="52">
        <f t="shared" si="33"/>
        <v>0</v>
      </c>
      <c r="I200" s="52">
        <f t="shared" si="34"/>
        <v>0</v>
      </c>
      <c r="J200" s="53" t="str">
        <f t="shared" si="35"/>
        <v>R</v>
      </c>
      <c r="K200" s="54">
        <f t="shared" si="36"/>
        <v>0</v>
      </c>
      <c r="L200" s="55">
        <f t="shared" si="37"/>
        <v>0</v>
      </c>
      <c r="M200" s="56">
        <f t="shared" si="38"/>
        <v>0</v>
      </c>
      <c r="N200" s="56">
        <f t="shared" si="39"/>
        <v>0</v>
      </c>
      <c r="O200" s="57">
        <f t="shared" si="40"/>
        <v>0</v>
      </c>
      <c r="P200" s="45">
        <f t="shared" si="41"/>
        <v>0</v>
      </c>
      <c r="Q200" s="46">
        <f t="shared" si="42"/>
        <v>0</v>
      </c>
      <c r="R200" s="46" t="str">
        <f t="shared" si="43"/>
        <v/>
      </c>
      <c r="S200" s="46" t="str">
        <f t="shared" si="44"/>
        <v/>
      </c>
    </row>
    <row r="201" spans="1:19" ht="17.25" thickTop="1" thickBot="1">
      <c r="A201" s="47" t="str">
        <f t="shared" ref="A201:A264" si="45">IF(B201&lt;&gt;"",ROW()-7,"")</f>
        <v/>
      </c>
      <c r="B201" s="48"/>
      <c r="C201" s="49"/>
      <c r="D201" s="50"/>
      <c r="E201" s="51"/>
      <c r="F201" s="52">
        <f t="shared" si="31"/>
        <v>0</v>
      </c>
      <c r="G201" s="52">
        <f t="shared" si="32"/>
        <v>0</v>
      </c>
      <c r="H201" s="52">
        <f t="shared" si="33"/>
        <v>0</v>
      </c>
      <c r="I201" s="52">
        <f t="shared" si="34"/>
        <v>0</v>
      </c>
      <c r="J201" s="53" t="str">
        <f t="shared" si="35"/>
        <v>R</v>
      </c>
      <c r="K201" s="54">
        <f t="shared" si="36"/>
        <v>0</v>
      </c>
      <c r="L201" s="55">
        <f t="shared" si="37"/>
        <v>0</v>
      </c>
      <c r="M201" s="56">
        <f t="shared" si="38"/>
        <v>0</v>
      </c>
      <c r="N201" s="56">
        <f t="shared" si="39"/>
        <v>0</v>
      </c>
      <c r="O201" s="57">
        <f t="shared" si="40"/>
        <v>0</v>
      </c>
      <c r="P201" s="45">
        <f t="shared" si="41"/>
        <v>0</v>
      </c>
      <c r="Q201" s="46">
        <f t="shared" si="42"/>
        <v>0</v>
      </c>
      <c r="R201" s="46" t="str">
        <f t="shared" si="43"/>
        <v/>
      </c>
      <c r="S201" s="46" t="str">
        <f t="shared" si="44"/>
        <v/>
      </c>
    </row>
    <row r="202" spans="1:19" ht="17.25" thickTop="1" thickBot="1">
      <c r="A202" s="47" t="str">
        <f t="shared" si="45"/>
        <v/>
      </c>
      <c r="B202" s="48"/>
      <c r="C202" s="49"/>
      <c r="D202" s="50"/>
      <c r="E202" s="51"/>
      <c r="F202" s="52">
        <f t="shared" si="31"/>
        <v>0</v>
      </c>
      <c r="G202" s="52">
        <f t="shared" si="32"/>
        <v>0</v>
      </c>
      <c r="H202" s="52">
        <f t="shared" si="33"/>
        <v>0</v>
      </c>
      <c r="I202" s="52">
        <f t="shared" si="34"/>
        <v>0</v>
      </c>
      <c r="J202" s="53" t="str">
        <f t="shared" si="35"/>
        <v>R</v>
      </c>
      <c r="K202" s="54">
        <f t="shared" si="36"/>
        <v>0</v>
      </c>
      <c r="L202" s="55">
        <f t="shared" si="37"/>
        <v>0</v>
      </c>
      <c r="M202" s="56">
        <f t="shared" si="38"/>
        <v>0</v>
      </c>
      <c r="N202" s="56">
        <f t="shared" si="39"/>
        <v>0</v>
      </c>
      <c r="O202" s="57">
        <f t="shared" si="40"/>
        <v>0</v>
      </c>
      <c r="P202" s="45">
        <f t="shared" si="41"/>
        <v>0</v>
      </c>
      <c r="Q202" s="46">
        <f t="shared" si="42"/>
        <v>0</v>
      </c>
      <c r="R202" s="46" t="str">
        <f t="shared" si="43"/>
        <v/>
      </c>
      <c r="S202" s="46" t="str">
        <f t="shared" si="44"/>
        <v/>
      </c>
    </row>
    <row r="203" spans="1:19" ht="17.25" thickTop="1" thickBot="1">
      <c r="A203" s="47" t="str">
        <f t="shared" si="45"/>
        <v/>
      </c>
      <c r="B203" s="48"/>
      <c r="C203" s="49"/>
      <c r="D203" s="50"/>
      <c r="E203" s="51"/>
      <c r="F203" s="52">
        <f t="shared" si="31"/>
        <v>0</v>
      </c>
      <c r="G203" s="52">
        <f t="shared" si="32"/>
        <v>0</v>
      </c>
      <c r="H203" s="52">
        <f t="shared" si="33"/>
        <v>0</v>
      </c>
      <c r="I203" s="52">
        <f t="shared" si="34"/>
        <v>0</v>
      </c>
      <c r="J203" s="53" t="str">
        <f t="shared" si="35"/>
        <v>R</v>
      </c>
      <c r="K203" s="54">
        <f t="shared" si="36"/>
        <v>0</v>
      </c>
      <c r="L203" s="55">
        <f t="shared" si="37"/>
        <v>0</v>
      </c>
      <c r="M203" s="56">
        <f t="shared" si="38"/>
        <v>0</v>
      </c>
      <c r="N203" s="56">
        <f t="shared" si="39"/>
        <v>0</v>
      </c>
      <c r="O203" s="57">
        <f t="shared" si="40"/>
        <v>0</v>
      </c>
      <c r="P203" s="45">
        <f t="shared" si="41"/>
        <v>0</v>
      </c>
      <c r="Q203" s="46">
        <f t="shared" si="42"/>
        <v>0</v>
      </c>
      <c r="R203" s="46" t="str">
        <f t="shared" si="43"/>
        <v/>
      </c>
      <c r="S203" s="46" t="str">
        <f t="shared" si="44"/>
        <v/>
      </c>
    </row>
    <row r="204" spans="1:19" ht="17.25" thickTop="1" thickBot="1">
      <c r="A204" s="47" t="str">
        <f t="shared" si="45"/>
        <v/>
      </c>
      <c r="B204" s="48"/>
      <c r="C204" s="49"/>
      <c r="D204" s="50"/>
      <c r="E204" s="51"/>
      <c r="F204" s="52">
        <f t="shared" si="31"/>
        <v>0</v>
      </c>
      <c r="G204" s="52">
        <f t="shared" si="32"/>
        <v>0</v>
      </c>
      <c r="H204" s="52">
        <f t="shared" si="33"/>
        <v>0</v>
      </c>
      <c r="I204" s="52">
        <f t="shared" si="34"/>
        <v>0</v>
      </c>
      <c r="J204" s="53" t="str">
        <f t="shared" si="35"/>
        <v>R</v>
      </c>
      <c r="K204" s="54">
        <f t="shared" si="36"/>
        <v>0</v>
      </c>
      <c r="L204" s="55">
        <f t="shared" si="37"/>
        <v>0</v>
      </c>
      <c r="M204" s="56">
        <f t="shared" si="38"/>
        <v>0</v>
      </c>
      <c r="N204" s="56">
        <f t="shared" si="39"/>
        <v>0</v>
      </c>
      <c r="O204" s="57">
        <f t="shared" si="40"/>
        <v>0</v>
      </c>
      <c r="P204" s="45">
        <f t="shared" si="41"/>
        <v>0</v>
      </c>
      <c r="Q204" s="46">
        <f t="shared" si="42"/>
        <v>0</v>
      </c>
      <c r="R204" s="46" t="str">
        <f t="shared" si="43"/>
        <v/>
      </c>
      <c r="S204" s="46" t="str">
        <f t="shared" si="44"/>
        <v/>
      </c>
    </row>
    <row r="205" spans="1:19" ht="17.25" thickTop="1" thickBot="1">
      <c r="A205" s="47" t="str">
        <f t="shared" si="45"/>
        <v/>
      </c>
      <c r="B205" s="48"/>
      <c r="C205" s="49"/>
      <c r="D205" s="50"/>
      <c r="E205" s="51"/>
      <c r="F205" s="52">
        <f t="shared" ref="F205:F249" si="46">$D205*$E205</f>
        <v>0</v>
      </c>
      <c r="G205" s="52">
        <f t="shared" ref="G205:G249" si="47">IF($O$3&gt;0,$E205/$O$3,0)</f>
        <v>0</v>
      </c>
      <c r="H205" s="52">
        <f t="shared" ref="H205:H249" si="48">IF(OR($O$3=0,$O$3=""),$F205*($M$5+$M$6)+$F205,$G205*($M$5+$M$6)+$G205)</f>
        <v>0</v>
      </c>
      <c r="I205" s="52">
        <f t="shared" ref="I205:I249" si="49">IF(AND($H205&gt;0,$G205&gt;0),$D205*$H205,IF(AND($G205&gt;0,$H205=0),$D205*$G205,$D205*$E205))</f>
        <v>0</v>
      </c>
      <c r="J205" s="53" t="str">
        <f t="shared" ref="J205:J249" si="50">IF(AND($H205&gt;0,$G205&gt;0),"$","R")</f>
        <v>R</v>
      </c>
      <c r="K205" s="54">
        <f t="shared" ref="K205:K249" si="51">IF(AND($F205&gt;0,$G205&gt;0),$O$5/SUM($I$8:$I$302),$V$17/SUM($I$8:$I$302))</f>
        <v>0</v>
      </c>
      <c r="L205" s="55">
        <f t="shared" ref="L205:L249" si="52">IF(AND($G205&gt;0,$H205&gt;0),$O$5/SUM($I$8:$I$302),$V$17/SUM($I$8:$I$302))</f>
        <v>0</v>
      </c>
      <c r="M205" s="56">
        <f t="shared" ref="M205:M249" si="53">IF(AND($G205&gt;0,$H205&gt;0),$H205*$L205+$H205,IF(AND($G205&gt;0,$H205=0),$G205,IF(AND($G205=0,$H205=0),$E205,H205*L205)))</f>
        <v>0</v>
      </c>
      <c r="N205" s="56">
        <f t="shared" ref="N205:N249" si="54">$M205*12</f>
        <v>0</v>
      </c>
      <c r="O205" s="57">
        <f t="shared" ref="O205:O249" si="55">$M205*$D205</f>
        <v>0</v>
      </c>
      <c r="P205" s="45">
        <f t="shared" ref="P205:P249" si="56">IF($O$3&gt;0,$D205*$G205*$M$5,$D205*$E205*$M$5)</f>
        <v>0</v>
      </c>
      <c r="Q205" s="46">
        <f t="shared" ref="Q205:Q249" si="57">IF($O$3&gt;0,$D205*$G205*$M$6,$D205*$E205*$M$6)</f>
        <v>0</v>
      </c>
      <c r="R205" s="46" t="str">
        <f t="shared" ref="R205:R249" si="58">IF(SUM($L205)&gt;0,$I205*$L205,"")</f>
        <v/>
      </c>
      <c r="S205" s="46" t="str">
        <f t="shared" ref="S205:S249" si="59">IF(AND(SUM($P205)&gt;0,SUM($R205)&gt;0),$P205+$Q205+$R205,"")</f>
        <v/>
      </c>
    </row>
    <row r="206" spans="1:19" ht="17.25" thickTop="1" thickBot="1">
      <c r="A206" s="47" t="str">
        <f t="shared" si="45"/>
        <v/>
      </c>
      <c r="B206" s="48"/>
      <c r="C206" s="49"/>
      <c r="D206" s="50"/>
      <c r="E206" s="51"/>
      <c r="F206" s="52">
        <f t="shared" si="46"/>
        <v>0</v>
      </c>
      <c r="G206" s="52">
        <f t="shared" si="47"/>
        <v>0</v>
      </c>
      <c r="H206" s="52">
        <f t="shared" si="48"/>
        <v>0</v>
      </c>
      <c r="I206" s="52">
        <f t="shared" si="49"/>
        <v>0</v>
      </c>
      <c r="J206" s="53" t="str">
        <f t="shared" si="50"/>
        <v>R</v>
      </c>
      <c r="K206" s="54">
        <f t="shared" si="51"/>
        <v>0</v>
      </c>
      <c r="L206" s="55">
        <f t="shared" si="52"/>
        <v>0</v>
      </c>
      <c r="M206" s="56">
        <f t="shared" si="53"/>
        <v>0</v>
      </c>
      <c r="N206" s="56">
        <f t="shared" si="54"/>
        <v>0</v>
      </c>
      <c r="O206" s="57">
        <f t="shared" si="55"/>
        <v>0</v>
      </c>
      <c r="P206" s="45">
        <f t="shared" si="56"/>
        <v>0</v>
      </c>
      <c r="Q206" s="46">
        <f t="shared" si="57"/>
        <v>0</v>
      </c>
      <c r="R206" s="46" t="str">
        <f t="shared" si="58"/>
        <v/>
      </c>
      <c r="S206" s="46" t="str">
        <f t="shared" si="59"/>
        <v/>
      </c>
    </row>
    <row r="207" spans="1:19" ht="17.25" thickTop="1" thickBot="1">
      <c r="A207" s="47" t="str">
        <f t="shared" si="45"/>
        <v/>
      </c>
      <c r="B207" s="48"/>
      <c r="C207" s="49"/>
      <c r="D207" s="50"/>
      <c r="E207" s="51"/>
      <c r="F207" s="52">
        <f t="shared" si="46"/>
        <v>0</v>
      </c>
      <c r="G207" s="52">
        <f t="shared" si="47"/>
        <v>0</v>
      </c>
      <c r="H207" s="52">
        <f t="shared" si="48"/>
        <v>0</v>
      </c>
      <c r="I207" s="52">
        <f t="shared" si="49"/>
        <v>0</v>
      </c>
      <c r="J207" s="53" t="str">
        <f t="shared" si="50"/>
        <v>R</v>
      </c>
      <c r="K207" s="54">
        <f t="shared" si="51"/>
        <v>0</v>
      </c>
      <c r="L207" s="55">
        <f t="shared" si="52"/>
        <v>0</v>
      </c>
      <c r="M207" s="56">
        <f t="shared" si="53"/>
        <v>0</v>
      </c>
      <c r="N207" s="56">
        <f t="shared" si="54"/>
        <v>0</v>
      </c>
      <c r="O207" s="57">
        <f t="shared" si="55"/>
        <v>0</v>
      </c>
      <c r="P207" s="45">
        <f t="shared" si="56"/>
        <v>0</v>
      </c>
      <c r="Q207" s="46">
        <f t="shared" si="57"/>
        <v>0</v>
      </c>
      <c r="R207" s="46" t="str">
        <f t="shared" si="58"/>
        <v/>
      </c>
      <c r="S207" s="46" t="str">
        <f t="shared" si="59"/>
        <v/>
      </c>
    </row>
    <row r="208" spans="1:19" ht="17.25" thickTop="1" thickBot="1">
      <c r="A208" s="47" t="str">
        <f t="shared" si="45"/>
        <v/>
      </c>
      <c r="B208" s="48"/>
      <c r="C208" s="49"/>
      <c r="D208" s="50"/>
      <c r="E208" s="51"/>
      <c r="F208" s="52">
        <f t="shared" si="46"/>
        <v>0</v>
      </c>
      <c r="G208" s="52">
        <f t="shared" si="47"/>
        <v>0</v>
      </c>
      <c r="H208" s="52">
        <f t="shared" si="48"/>
        <v>0</v>
      </c>
      <c r="I208" s="52">
        <f t="shared" si="49"/>
        <v>0</v>
      </c>
      <c r="J208" s="53" t="str">
        <f t="shared" si="50"/>
        <v>R</v>
      </c>
      <c r="K208" s="54">
        <f t="shared" si="51"/>
        <v>0</v>
      </c>
      <c r="L208" s="55">
        <f t="shared" si="52"/>
        <v>0</v>
      </c>
      <c r="M208" s="56">
        <f t="shared" si="53"/>
        <v>0</v>
      </c>
      <c r="N208" s="56">
        <f t="shared" si="54"/>
        <v>0</v>
      </c>
      <c r="O208" s="57">
        <f t="shared" si="55"/>
        <v>0</v>
      </c>
      <c r="P208" s="45">
        <f t="shared" si="56"/>
        <v>0</v>
      </c>
      <c r="Q208" s="46">
        <f t="shared" si="57"/>
        <v>0</v>
      </c>
      <c r="R208" s="46" t="str">
        <f t="shared" si="58"/>
        <v/>
      </c>
      <c r="S208" s="46" t="str">
        <f t="shared" si="59"/>
        <v/>
      </c>
    </row>
    <row r="209" spans="1:19" ht="17.25" thickTop="1" thickBot="1">
      <c r="A209" s="47" t="str">
        <f t="shared" si="45"/>
        <v/>
      </c>
      <c r="B209" s="48"/>
      <c r="C209" s="49"/>
      <c r="D209" s="50"/>
      <c r="E209" s="51"/>
      <c r="F209" s="52">
        <f t="shared" si="46"/>
        <v>0</v>
      </c>
      <c r="G209" s="52">
        <f t="shared" si="47"/>
        <v>0</v>
      </c>
      <c r="H209" s="52">
        <f t="shared" si="48"/>
        <v>0</v>
      </c>
      <c r="I209" s="52">
        <f t="shared" si="49"/>
        <v>0</v>
      </c>
      <c r="J209" s="53" t="str">
        <f t="shared" si="50"/>
        <v>R</v>
      </c>
      <c r="K209" s="54">
        <f t="shared" si="51"/>
        <v>0</v>
      </c>
      <c r="L209" s="55">
        <f t="shared" si="52"/>
        <v>0</v>
      </c>
      <c r="M209" s="56">
        <f t="shared" si="53"/>
        <v>0</v>
      </c>
      <c r="N209" s="56">
        <f t="shared" si="54"/>
        <v>0</v>
      </c>
      <c r="O209" s="57">
        <f t="shared" si="55"/>
        <v>0</v>
      </c>
      <c r="P209" s="45">
        <f t="shared" si="56"/>
        <v>0</v>
      </c>
      <c r="Q209" s="46">
        <f t="shared" si="57"/>
        <v>0</v>
      </c>
      <c r="R209" s="46" t="str">
        <f t="shared" si="58"/>
        <v/>
      </c>
      <c r="S209" s="46" t="str">
        <f t="shared" si="59"/>
        <v/>
      </c>
    </row>
    <row r="210" spans="1:19" ht="17.25" thickTop="1" thickBot="1">
      <c r="A210" s="47" t="str">
        <f t="shared" si="45"/>
        <v/>
      </c>
      <c r="B210" s="48"/>
      <c r="C210" s="49"/>
      <c r="D210" s="50"/>
      <c r="E210" s="51"/>
      <c r="F210" s="52">
        <f t="shared" si="46"/>
        <v>0</v>
      </c>
      <c r="G210" s="52">
        <f t="shared" si="47"/>
        <v>0</v>
      </c>
      <c r="H210" s="52">
        <f t="shared" si="48"/>
        <v>0</v>
      </c>
      <c r="I210" s="52">
        <f t="shared" si="49"/>
        <v>0</v>
      </c>
      <c r="J210" s="53" t="str">
        <f t="shared" si="50"/>
        <v>R</v>
      </c>
      <c r="K210" s="54">
        <f t="shared" si="51"/>
        <v>0</v>
      </c>
      <c r="L210" s="55">
        <f t="shared" si="52"/>
        <v>0</v>
      </c>
      <c r="M210" s="56">
        <f t="shared" si="53"/>
        <v>0</v>
      </c>
      <c r="N210" s="56">
        <f t="shared" si="54"/>
        <v>0</v>
      </c>
      <c r="O210" s="57">
        <f t="shared" si="55"/>
        <v>0</v>
      </c>
      <c r="P210" s="45">
        <f t="shared" si="56"/>
        <v>0</v>
      </c>
      <c r="Q210" s="46">
        <f t="shared" si="57"/>
        <v>0</v>
      </c>
      <c r="R210" s="46" t="str">
        <f t="shared" si="58"/>
        <v/>
      </c>
      <c r="S210" s="46" t="str">
        <f t="shared" si="59"/>
        <v/>
      </c>
    </row>
    <row r="211" spans="1:19" ht="17.25" thickTop="1" thickBot="1">
      <c r="A211" s="47" t="str">
        <f t="shared" si="45"/>
        <v/>
      </c>
      <c r="B211" s="48"/>
      <c r="C211" s="49"/>
      <c r="D211" s="50"/>
      <c r="E211" s="51"/>
      <c r="F211" s="52">
        <f t="shared" si="46"/>
        <v>0</v>
      </c>
      <c r="G211" s="52">
        <f t="shared" si="47"/>
        <v>0</v>
      </c>
      <c r="H211" s="52">
        <f t="shared" si="48"/>
        <v>0</v>
      </c>
      <c r="I211" s="52">
        <f t="shared" si="49"/>
        <v>0</v>
      </c>
      <c r="J211" s="53" t="str">
        <f t="shared" si="50"/>
        <v>R</v>
      </c>
      <c r="K211" s="54">
        <f t="shared" si="51"/>
        <v>0</v>
      </c>
      <c r="L211" s="55">
        <f t="shared" si="52"/>
        <v>0</v>
      </c>
      <c r="M211" s="56">
        <f t="shared" si="53"/>
        <v>0</v>
      </c>
      <c r="N211" s="56">
        <f t="shared" si="54"/>
        <v>0</v>
      </c>
      <c r="O211" s="57">
        <f t="shared" si="55"/>
        <v>0</v>
      </c>
      <c r="P211" s="45">
        <f t="shared" si="56"/>
        <v>0</v>
      </c>
      <c r="Q211" s="46">
        <f t="shared" si="57"/>
        <v>0</v>
      </c>
      <c r="R211" s="46" t="str">
        <f t="shared" si="58"/>
        <v/>
      </c>
      <c r="S211" s="46" t="str">
        <f t="shared" si="59"/>
        <v/>
      </c>
    </row>
    <row r="212" spans="1:19" ht="17.25" thickTop="1" thickBot="1">
      <c r="A212" s="47" t="str">
        <f t="shared" si="45"/>
        <v/>
      </c>
      <c r="B212" s="48"/>
      <c r="C212" s="49"/>
      <c r="D212" s="50"/>
      <c r="E212" s="51"/>
      <c r="F212" s="52">
        <f t="shared" si="46"/>
        <v>0</v>
      </c>
      <c r="G212" s="52">
        <f t="shared" si="47"/>
        <v>0</v>
      </c>
      <c r="H212" s="52">
        <f t="shared" si="48"/>
        <v>0</v>
      </c>
      <c r="I212" s="52">
        <f t="shared" si="49"/>
        <v>0</v>
      </c>
      <c r="J212" s="53" t="str">
        <f t="shared" si="50"/>
        <v>R</v>
      </c>
      <c r="K212" s="54">
        <f t="shared" si="51"/>
        <v>0</v>
      </c>
      <c r="L212" s="55">
        <f t="shared" si="52"/>
        <v>0</v>
      </c>
      <c r="M212" s="56">
        <f t="shared" si="53"/>
        <v>0</v>
      </c>
      <c r="N212" s="56">
        <f t="shared" si="54"/>
        <v>0</v>
      </c>
      <c r="O212" s="57">
        <f t="shared" si="55"/>
        <v>0</v>
      </c>
      <c r="P212" s="45">
        <f t="shared" si="56"/>
        <v>0</v>
      </c>
      <c r="Q212" s="46">
        <f t="shared" si="57"/>
        <v>0</v>
      </c>
      <c r="R212" s="46" t="str">
        <f t="shared" si="58"/>
        <v/>
      </c>
      <c r="S212" s="46" t="str">
        <f t="shared" si="59"/>
        <v/>
      </c>
    </row>
    <row r="213" spans="1:19" ht="17.25" thickTop="1" thickBot="1">
      <c r="A213" s="47" t="str">
        <f t="shared" si="45"/>
        <v/>
      </c>
      <c r="B213" s="48"/>
      <c r="C213" s="49"/>
      <c r="D213" s="50"/>
      <c r="E213" s="51"/>
      <c r="F213" s="52">
        <f t="shared" si="46"/>
        <v>0</v>
      </c>
      <c r="G213" s="52">
        <f t="shared" si="47"/>
        <v>0</v>
      </c>
      <c r="H213" s="52">
        <f t="shared" si="48"/>
        <v>0</v>
      </c>
      <c r="I213" s="52">
        <f t="shared" si="49"/>
        <v>0</v>
      </c>
      <c r="J213" s="53" t="str">
        <f t="shared" si="50"/>
        <v>R</v>
      </c>
      <c r="K213" s="54">
        <f t="shared" si="51"/>
        <v>0</v>
      </c>
      <c r="L213" s="55">
        <f t="shared" si="52"/>
        <v>0</v>
      </c>
      <c r="M213" s="56">
        <f t="shared" si="53"/>
        <v>0</v>
      </c>
      <c r="N213" s="56">
        <f t="shared" si="54"/>
        <v>0</v>
      </c>
      <c r="O213" s="57">
        <f t="shared" si="55"/>
        <v>0</v>
      </c>
      <c r="P213" s="45">
        <f t="shared" si="56"/>
        <v>0</v>
      </c>
      <c r="Q213" s="46">
        <f t="shared" si="57"/>
        <v>0</v>
      </c>
      <c r="R213" s="46" t="str">
        <f t="shared" si="58"/>
        <v/>
      </c>
      <c r="S213" s="46" t="str">
        <f t="shared" si="59"/>
        <v/>
      </c>
    </row>
    <row r="214" spans="1:19" ht="17.25" thickTop="1" thickBot="1">
      <c r="A214" s="47" t="str">
        <f t="shared" si="45"/>
        <v/>
      </c>
      <c r="B214" s="48"/>
      <c r="C214" s="49"/>
      <c r="D214" s="50"/>
      <c r="E214" s="51"/>
      <c r="F214" s="52">
        <f t="shared" si="46"/>
        <v>0</v>
      </c>
      <c r="G214" s="52">
        <f t="shared" si="47"/>
        <v>0</v>
      </c>
      <c r="H214" s="52">
        <f t="shared" si="48"/>
        <v>0</v>
      </c>
      <c r="I214" s="52">
        <f t="shared" si="49"/>
        <v>0</v>
      </c>
      <c r="J214" s="53" t="str">
        <f t="shared" si="50"/>
        <v>R</v>
      </c>
      <c r="K214" s="54">
        <f t="shared" si="51"/>
        <v>0</v>
      </c>
      <c r="L214" s="55">
        <f t="shared" si="52"/>
        <v>0</v>
      </c>
      <c r="M214" s="56">
        <f t="shared" si="53"/>
        <v>0</v>
      </c>
      <c r="N214" s="56">
        <f t="shared" si="54"/>
        <v>0</v>
      </c>
      <c r="O214" s="57">
        <f t="shared" si="55"/>
        <v>0</v>
      </c>
      <c r="P214" s="45">
        <f t="shared" si="56"/>
        <v>0</v>
      </c>
      <c r="Q214" s="46">
        <f t="shared" si="57"/>
        <v>0</v>
      </c>
      <c r="R214" s="46" t="str">
        <f t="shared" si="58"/>
        <v/>
      </c>
      <c r="S214" s="46" t="str">
        <f t="shared" si="59"/>
        <v/>
      </c>
    </row>
    <row r="215" spans="1:19" ht="17.25" thickTop="1" thickBot="1">
      <c r="A215" s="47" t="str">
        <f t="shared" si="45"/>
        <v/>
      </c>
      <c r="B215" s="48"/>
      <c r="C215" s="49"/>
      <c r="D215" s="50"/>
      <c r="E215" s="51"/>
      <c r="F215" s="52">
        <f t="shared" si="46"/>
        <v>0</v>
      </c>
      <c r="G215" s="52">
        <f t="shared" si="47"/>
        <v>0</v>
      </c>
      <c r="H215" s="52">
        <f t="shared" si="48"/>
        <v>0</v>
      </c>
      <c r="I215" s="52">
        <f t="shared" si="49"/>
        <v>0</v>
      </c>
      <c r="J215" s="53" t="str">
        <f t="shared" si="50"/>
        <v>R</v>
      </c>
      <c r="K215" s="54">
        <f t="shared" si="51"/>
        <v>0</v>
      </c>
      <c r="L215" s="55">
        <f t="shared" si="52"/>
        <v>0</v>
      </c>
      <c r="M215" s="56">
        <f t="shared" si="53"/>
        <v>0</v>
      </c>
      <c r="N215" s="56">
        <f t="shared" si="54"/>
        <v>0</v>
      </c>
      <c r="O215" s="57">
        <f t="shared" si="55"/>
        <v>0</v>
      </c>
      <c r="P215" s="45">
        <f t="shared" si="56"/>
        <v>0</v>
      </c>
      <c r="Q215" s="46">
        <f t="shared" si="57"/>
        <v>0</v>
      </c>
      <c r="R215" s="46" t="str">
        <f t="shared" si="58"/>
        <v/>
      </c>
      <c r="S215" s="46" t="str">
        <f t="shared" si="59"/>
        <v/>
      </c>
    </row>
    <row r="216" spans="1:19" ht="17.25" thickTop="1" thickBot="1">
      <c r="A216" s="47" t="str">
        <f t="shared" si="45"/>
        <v/>
      </c>
      <c r="B216" s="48"/>
      <c r="C216" s="49"/>
      <c r="D216" s="50"/>
      <c r="E216" s="51"/>
      <c r="F216" s="52">
        <f t="shared" si="46"/>
        <v>0</v>
      </c>
      <c r="G216" s="52">
        <f t="shared" si="47"/>
        <v>0</v>
      </c>
      <c r="H216" s="52">
        <f t="shared" si="48"/>
        <v>0</v>
      </c>
      <c r="I216" s="52">
        <f t="shared" si="49"/>
        <v>0</v>
      </c>
      <c r="J216" s="53" t="str">
        <f t="shared" si="50"/>
        <v>R</v>
      </c>
      <c r="K216" s="54">
        <f t="shared" si="51"/>
        <v>0</v>
      </c>
      <c r="L216" s="55">
        <f t="shared" si="52"/>
        <v>0</v>
      </c>
      <c r="M216" s="56">
        <f t="shared" si="53"/>
        <v>0</v>
      </c>
      <c r="N216" s="56">
        <f t="shared" si="54"/>
        <v>0</v>
      </c>
      <c r="O216" s="57">
        <f t="shared" si="55"/>
        <v>0</v>
      </c>
      <c r="P216" s="45">
        <f t="shared" si="56"/>
        <v>0</v>
      </c>
      <c r="Q216" s="46">
        <f t="shared" si="57"/>
        <v>0</v>
      </c>
      <c r="R216" s="46" t="str">
        <f t="shared" si="58"/>
        <v/>
      </c>
      <c r="S216" s="46" t="str">
        <f t="shared" si="59"/>
        <v/>
      </c>
    </row>
    <row r="217" spans="1:19" ht="17.25" thickTop="1" thickBot="1">
      <c r="A217" s="47" t="str">
        <f t="shared" si="45"/>
        <v/>
      </c>
      <c r="B217" s="48"/>
      <c r="C217" s="49"/>
      <c r="D217" s="50"/>
      <c r="E217" s="51"/>
      <c r="F217" s="52">
        <f t="shared" si="46"/>
        <v>0</v>
      </c>
      <c r="G217" s="52">
        <f t="shared" si="47"/>
        <v>0</v>
      </c>
      <c r="H217" s="52">
        <f t="shared" si="48"/>
        <v>0</v>
      </c>
      <c r="I217" s="52">
        <f t="shared" si="49"/>
        <v>0</v>
      </c>
      <c r="J217" s="53" t="str">
        <f t="shared" si="50"/>
        <v>R</v>
      </c>
      <c r="K217" s="54">
        <f t="shared" si="51"/>
        <v>0</v>
      </c>
      <c r="L217" s="55">
        <f t="shared" si="52"/>
        <v>0</v>
      </c>
      <c r="M217" s="56">
        <f t="shared" si="53"/>
        <v>0</v>
      </c>
      <c r="N217" s="56">
        <f t="shared" si="54"/>
        <v>0</v>
      </c>
      <c r="O217" s="57">
        <f t="shared" si="55"/>
        <v>0</v>
      </c>
      <c r="P217" s="45">
        <f t="shared" si="56"/>
        <v>0</v>
      </c>
      <c r="Q217" s="46">
        <f t="shared" si="57"/>
        <v>0</v>
      </c>
      <c r="R217" s="46" t="str">
        <f t="shared" si="58"/>
        <v/>
      </c>
      <c r="S217" s="46" t="str">
        <f t="shared" si="59"/>
        <v/>
      </c>
    </row>
    <row r="218" spans="1:19" ht="17.25" thickTop="1" thickBot="1">
      <c r="A218" s="47" t="str">
        <f t="shared" si="45"/>
        <v/>
      </c>
      <c r="B218" s="48"/>
      <c r="C218" s="49"/>
      <c r="D218" s="50"/>
      <c r="E218" s="51"/>
      <c r="F218" s="52">
        <f t="shared" si="46"/>
        <v>0</v>
      </c>
      <c r="G218" s="52">
        <f t="shared" si="47"/>
        <v>0</v>
      </c>
      <c r="H218" s="52">
        <f t="shared" si="48"/>
        <v>0</v>
      </c>
      <c r="I218" s="52">
        <f t="shared" si="49"/>
        <v>0</v>
      </c>
      <c r="J218" s="53" t="str">
        <f t="shared" si="50"/>
        <v>R</v>
      </c>
      <c r="K218" s="54">
        <f t="shared" si="51"/>
        <v>0</v>
      </c>
      <c r="L218" s="55">
        <f t="shared" si="52"/>
        <v>0</v>
      </c>
      <c r="M218" s="56">
        <f t="shared" si="53"/>
        <v>0</v>
      </c>
      <c r="N218" s="56">
        <f t="shared" si="54"/>
        <v>0</v>
      </c>
      <c r="O218" s="57">
        <f t="shared" si="55"/>
        <v>0</v>
      </c>
      <c r="P218" s="45">
        <f t="shared" si="56"/>
        <v>0</v>
      </c>
      <c r="Q218" s="46">
        <f t="shared" si="57"/>
        <v>0</v>
      </c>
      <c r="R218" s="46" t="str">
        <f t="shared" si="58"/>
        <v/>
      </c>
      <c r="S218" s="46" t="str">
        <f t="shared" si="59"/>
        <v/>
      </c>
    </row>
    <row r="219" spans="1:19" ht="17.25" thickTop="1" thickBot="1">
      <c r="A219" s="47" t="str">
        <f t="shared" si="45"/>
        <v/>
      </c>
      <c r="B219" s="48"/>
      <c r="C219" s="49"/>
      <c r="D219" s="50"/>
      <c r="E219" s="51"/>
      <c r="F219" s="52">
        <f t="shared" si="46"/>
        <v>0</v>
      </c>
      <c r="G219" s="52">
        <f t="shared" si="47"/>
        <v>0</v>
      </c>
      <c r="H219" s="52">
        <f t="shared" si="48"/>
        <v>0</v>
      </c>
      <c r="I219" s="52">
        <f t="shared" si="49"/>
        <v>0</v>
      </c>
      <c r="J219" s="53" t="str">
        <f t="shared" si="50"/>
        <v>R</v>
      </c>
      <c r="K219" s="54">
        <f t="shared" si="51"/>
        <v>0</v>
      </c>
      <c r="L219" s="55">
        <f t="shared" si="52"/>
        <v>0</v>
      </c>
      <c r="M219" s="56">
        <f t="shared" si="53"/>
        <v>0</v>
      </c>
      <c r="N219" s="56">
        <f t="shared" si="54"/>
        <v>0</v>
      </c>
      <c r="O219" s="57">
        <f t="shared" si="55"/>
        <v>0</v>
      </c>
      <c r="P219" s="45">
        <f t="shared" si="56"/>
        <v>0</v>
      </c>
      <c r="Q219" s="46">
        <f t="shared" si="57"/>
        <v>0</v>
      </c>
      <c r="R219" s="46" t="str">
        <f t="shared" si="58"/>
        <v/>
      </c>
      <c r="S219" s="46" t="str">
        <f t="shared" si="59"/>
        <v/>
      </c>
    </row>
    <row r="220" spans="1:19" ht="17.25" thickTop="1" thickBot="1">
      <c r="A220" s="47" t="str">
        <f t="shared" si="45"/>
        <v/>
      </c>
      <c r="B220" s="48"/>
      <c r="C220" s="49"/>
      <c r="D220" s="50"/>
      <c r="E220" s="51"/>
      <c r="F220" s="52">
        <f t="shared" si="46"/>
        <v>0</v>
      </c>
      <c r="G220" s="52">
        <f t="shared" si="47"/>
        <v>0</v>
      </c>
      <c r="H220" s="52">
        <f t="shared" si="48"/>
        <v>0</v>
      </c>
      <c r="I220" s="52">
        <f t="shared" si="49"/>
        <v>0</v>
      </c>
      <c r="J220" s="53" t="str">
        <f t="shared" si="50"/>
        <v>R</v>
      </c>
      <c r="K220" s="54">
        <f t="shared" si="51"/>
        <v>0</v>
      </c>
      <c r="L220" s="55">
        <f t="shared" si="52"/>
        <v>0</v>
      </c>
      <c r="M220" s="56">
        <f t="shared" si="53"/>
        <v>0</v>
      </c>
      <c r="N220" s="56">
        <f t="shared" si="54"/>
        <v>0</v>
      </c>
      <c r="O220" s="57">
        <f t="shared" si="55"/>
        <v>0</v>
      </c>
      <c r="P220" s="45">
        <f t="shared" si="56"/>
        <v>0</v>
      </c>
      <c r="Q220" s="46">
        <f t="shared" si="57"/>
        <v>0</v>
      </c>
      <c r="R220" s="46" t="str">
        <f t="shared" si="58"/>
        <v/>
      </c>
      <c r="S220" s="46" t="str">
        <f t="shared" si="59"/>
        <v/>
      </c>
    </row>
    <row r="221" spans="1:19" ht="17.25" thickTop="1" thickBot="1">
      <c r="A221" s="47" t="str">
        <f t="shared" si="45"/>
        <v/>
      </c>
      <c r="B221" s="48"/>
      <c r="C221" s="49"/>
      <c r="D221" s="50"/>
      <c r="E221" s="51"/>
      <c r="F221" s="52">
        <f t="shared" si="46"/>
        <v>0</v>
      </c>
      <c r="G221" s="52">
        <f t="shared" si="47"/>
        <v>0</v>
      </c>
      <c r="H221" s="52">
        <f t="shared" si="48"/>
        <v>0</v>
      </c>
      <c r="I221" s="52">
        <f t="shared" si="49"/>
        <v>0</v>
      </c>
      <c r="J221" s="53" t="str">
        <f t="shared" si="50"/>
        <v>R</v>
      </c>
      <c r="K221" s="54">
        <f t="shared" si="51"/>
        <v>0</v>
      </c>
      <c r="L221" s="55">
        <f t="shared" si="52"/>
        <v>0</v>
      </c>
      <c r="M221" s="56">
        <f t="shared" si="53"/>
        <v>0</v>
      </c>
      <c r="N221" s="56">
        <f t="shared" si="54"/>
        <v>0</v>
      </c>
      <c r="O221" s="57">
        <f t="shared" si="55"/>
        <v>0</v>
      </c>
      <c r="P221" s="45">
        <f t="shared" si="56"/>
        <v>0</v>
      </c>
      <c r="Q221" s="46">
        <f t="shared" si="57"/>
        <v>0</v>
      </c>
      <c r="R221" s="46" t="str">
        <f t="shared" si="58"/>
        <v/>
      </c>
      <c r="S221" s="46" t="str">
        <f t="shared" si="59"/>
        <v/>
      </c>
    </row>
    <row r="222" spans="1:19" ht="17.25" thickTop="1" thickBot="1">
      <c r="A222" s="47" t="str">
        <f t="shared" si="45"/>
        <v/>
      </c>
      <c r="B222" s="48"/>
      <c r="C222" s="49"/>
      <c r="D222" s="50"/>
      <c r="E222" s="51"/>
      <c r="F222" s="52">
        <f t="shared" si="46"/>
        <v>0</v>
      </c>
      <c r="G222" s="52">
        <f t="shared" si="47"/>
        <v>0</v>
      </c>
      <c r="H222" s="52">
        <f t="shared" si="48"/>
        <v>0</v>
      </c>
      <c r="I222" s="52">
        <f t="shared" si="49"/>
        <v>0</v>
      </c>
      <c r="J222" s="53" t="str">
        <f t="shared" si="50"/>
        <v>R</v>
      </c>
      <c r="K222" s="54">
        <f t="shared" si="51"/>
        <v>0</v>
      </c>
      <c r="L222" s="55">
        <f t="shared" si="52"/>
        <v>0</v>
      </c>
      <c r="M222" s="56">
        <f t="shared" si="53"/>
        <v>0</v>
      </c>
      <c r="N222" s="56">
        <f t="shared" si="54"/>
        <v>0</v>
      </c>
      <c r="O222" s="57">
        <f t="shared" si="55"/>
        <v>0</v>
      </c>
      <c r="P222" s="45">
        <f t="shared" si="56"/>
        <v>0</v>
      </c>
      <c r="Q222" s="46">
        <f t="shared" si="57"/>
        <v>0</v>
      </c>
      <c r="R222" s="46" t="str">
        <f t="shared" si="58"/>
        <v/>
      </c>
      <c r="S222" s="46" t="str">
        <f t="shared" si="59"/>
        <v/>
      </c>
    </row>
    <row r="223" spans="1:19" ht="17.25" thickTop="1" thickBot="1">
      <c r="A223" s="47" t="str">
        <f t="shared" si="45"/>
        <v/>
      </c>
      <c r="B223" s="48"/>
      <c r="C223" s="49"/>
      <c r="D223" s="50"/>
      <c r="E223" s="51"/>
      <c r="F223" s="52">
        <f t="shared" si="46"/>
        <v>0</v>
      </c>
      <c r="G223" s="52">
        <f t="shared" si="47"/>
        <v>0</v>
      </c>
      <c r="H223" s="52">
        <f t="shared" si="48"/>
        <v>0</v>
      </c>
      <c r="I223" s="52">
        <f t="shared" si="49"/>
        <v>0</v>
      </c>
      <c r="J223" s="53" t="str">
        <f t="shared" si="50"/>
        <v>R</v>
      </c>
      <c r="K223" s="54">
        <f t="shared" si="51"/>
        <v>0</v>
      </c>
      <c r="L223" s="55">
        <f t="shared" si="52"/>
        <v>0</v>
      </c>
      <c r="M223" s="56">
        <f t="shared" si="53"/>
        <v>0</v>
      </c>
      <c r="N223" s="56">
        <f t="shared" si="54"/>
        <v>0</v>
      </c>
      <c r="O223" s="57">
        <f t="shared" si="55"/>
        <v>0</v>
      </c>
      <c r="P223" s="45">
        <f t="shared" si="56"/>
        <v>0</v>
      </c>
      <c r="Q223" s="46">
        <f t="shared" si="57"/>
        <v>0</v>
      </c>
      <c r="R223" s="46" t="str">
        <f t="shared" si="58"/>
        <v/>
      </c>
      <c r="S223" s="46" t="str">
        <f t="shared" si="59"/>
        <v/>
      </c>
    </row>
    <row r="224" spans="1:19" ht="17.25" thickTop="1" thickBot="1">
      <c r="A224" s="47" t="str">
        <f t="shared" si="45"/>
        <v/>
      </c>
      <c r="B224" s="48"/>
      <c r="C224" s="49"/>
      <c r="D224" s="50"/>
      <c r="E224" s="51"/>
      <c r="F224" s="52">
        <f t="shared" si="46"/>
        <v>0</v>
      </c>
      <c r="G224" s="52">
        <f t="shared" si="47"/>
        <v>0</v>
      </c>
      <c r="H224" s="52">
        <f t="shared" si="48"/>
        <v>0</v>
      </c>
      <c r="I224" s="52">
        <f t="shared" si="49"/>
        <v>0</v>
      </c>
      <c r="J224" s="53" t="str">
        <f t="shared" si="50"/>
        <v>R</v>
      </c>
      <c r="K224" s="54">
        <f t="shared" si="51"/>
        <v>0</v>
      </c>
      <c r="L224" s="55">
        <f t="shared" si="52"/>
        <v>0</v>
      </c>
      <c r="M224" s="56">
        <f t="shared" si="53"/>
        <v>0</v>
      </c>
      <c r="N224" s="56">
        <f t="shared" si="54"/>
        <v>0</v>
      </c>
      <c r="O224" s="57">
        <f t="shared" si="55"/>
        <v>0</v>
      </c>
      <c r="P224" s="45">
        <f t="shared" si="56"/>
        <v>0</v>
      </c>
      <c r="Q224" s="46">
        <f t="shared" si="57"/>
        <v>0</v>
      </c>
      <c r="R224" s="46" t="str">
        <f t="shared" si="58"/>
        <v/>
      </c>
      <c r="S224" s="46" t="str">
        <f t="shared" si="59"/>
        <v/>
      </c>
    </row>
    <row r="225" spans="1:19" ht="17.25" thickTop="1" thickBot="1">
      <c r="A225" s="47" t="str">
        <f t="shared" si="45"/>
        <v/>
      </c>
      <c r="B225" s="48"/>
      <c r="C225" s="49"/>
      <c r="D225" s="50"/>
      <c r="E225" s="51"/>
      <c r="F225" s="52">
        <f t="shared" si="46"/>
        <v>0</v>
      </c>
      <c r="G225" s="52">
        <f t="shared" si="47"/>
        <v>0</v>
      </c>
      <c r="H225" s="52">
        <f t="shared" si="48"/>
        <v>0</v>
      </c>
      <c r="I225" s="52">
        <f t="shared" si="49"/>
        <v>0</v>
      </c>
      <c r="J225" s="53" t="str">
        <f t="shared" si="50"/>
        <v>R</v>
      </c>
      <c r="K225" s="54">
        <f t="shared" si="51"/>
        <v>0</v>
      </c>
      <c r="L225" s="55">
        <f t="shared" si="52"/>
        <v>0</v>
      </c>
      <c r="M225" s="56">
        <f t="shared" si="53"/>
        <v>0</v>
      </c>
      <c r="N225" s="56">
        <f t="shared" si="54"/>
        <v>0</v>
      </c>
      <c r="O225" s="57">
        <f t="shared" si="55"/>
        <v>0</v>
      </c>
      <c r="P225" s="45">
        <f t="shared" si="56"/>
        <v>0</v>
      </c>
      <c r="Q225" s="46">
        <f t="shared" si="57"/>
        <v>0</v>
      </c>
      <c r="R225" s="46" t="str">
        <f t="shared" si="58"/>
        <v/>
      </c>
      <c r="S225" s="46" t="str">
        <f t="shared" si="59"/>
        <v/>
      </c>
    </row>
    <row r="226" spans="1:19" ht="17.25" thickTop="1" thickBot="1">
      <c r="A226" s="47" t="str">
        <f t="shared" si="45"/>
        <v/>
      </c>
      <c r="B226" s="48"/>
      <c r="C226" s="49"/>
      <c r="D226" s="50"/>
      <c r="E226" s="51"/>
      <c r="F226" s="52">
        <f t="shared" si="46"/>
        <v>0</v>
      </c>
      <c r="G226" s="52">
        <f t="shared" si="47"/>
        <v>0</v>
      </c>
      <c r="H226" s="52">
        <f t="shared" si="48"/>
        <v>0</v>
      </c>
      <c r="I226" s="52">
        <f t="shared" si="49"/>
        <v>0</v>
      </c>
      <c r="J226" s="53" t="str">
        <f t="shared" si="50"/>
        <v>R</v>
      </c>
      <c r="K226" s="54">
        <f t="shared" si="51"/>
        <v>0</v>
      </c>
      <c r="L226" s="55">
        <f t="shared" si="52"/>
        <v>0</v>
      </c>
      <c r="M226" s="56">
        <f t="shared" si="53"/>
        <v>0</v>
      </c>
      <c r="N226" s="56">
        <f t="shared" si="54"/>
        <v>0</v>
      </c>
      <c r="O226" s="57">
        <f t="shared" si="55"/>
        <v>0</v>
      </c>
      <c r="P226" s="45">
        <f t="shared" si="56"/>
        <v>0</v>
      </c>
      <c r="Q226" s="46">
        <f t="shared" si="57"/>
        <v>0</v>
      </c>
      <c r="R226" s="46" t="str">
        <f t="shared" si="58"/>
        <v/>
      </c>
      <c r="S226" s="46" t="str">
        <f t="shared" si="59"/>
        <v/>
      </c>
    </row>
    <row r="227" spans="1:19" ht="17.25" thickTop="1" thickBot="1">
      <c r="A227" s="47" t="str">
        <f t="shared" si="45"/>
        <v/>
      </c>
      <c r="B227" s="48"/>
      <c r="C227" s="49"/>
      <c r="D227" s="50"/>
      <c r="E227" s="51"/>
      <c r="F227" s="52">
        <f t="shared" si="46"/>
        <v>0</v>
      </c>
      <c r="G227" s="52">
        <f t="shared" si="47"/>
        <v>0</v>
      </c>
      <c r="H227" s="52">
        <f t="shared" si="48"/>
        <v>0</v>
      </c>
      <c r="I227" s="52">
        <f t="shared" si="49"/>
        <v>0</v>
      </c>
      <c r="J227" s="53" t="str">
        <f t="shared" si="50"/>
        <v>R</v>
      </c>
      <c r="K227" s="54">
        <f t="shared" si="51"/>
        <v>0</v>
      </c>
      <c r="L227" s="55">
        <f t="shared" si="52"/>
        <v>0</v>
      </c>
      <c r="M227" s="56">
        <f t="shared" si="53"/>
        <v>0</v>
      </c>
      <c r="N227" s="56">
        <f t="shared" si="54"/>
        <v>0</v>
      </c>
      <c r="O227" s="57">
        <f t="shared" si="55"/>
        <v>0</v>
      </c>
      <c r="P227" s="45">
        <f t="shared" si="56"/>
        <v>0</v>
      </c>
      <c r="Q227" s="46">
        <f t="shared" si="57"/>
        <v>0</v>
      </c>
      <c r="R227" s="46" t="str">
        <f t="shared" si="58"/>
        <v/>
      </c>
      <c r="S227" s="46" t="str">
        <f t="shared" si="59"/>
        <v/>
      </c>
    </row>
    <row r="228" spans="1:19" ht="17.25" thickTop="1" thickBot="1">
      <c r="A228" s="47" t="str">
        <f t="shared" si="45"/>
        <v/>
      </c>
      <c r="B228" s="48"/>
      <c r="C228" s="49"/>
      <c r="D228" s="50"/>
      <c r="E228" s="51"/>
      <c r="F228" s="52">
        <f t="shared" si="46"/>
        <v>0</v>
      </c>
      <c r="G228" s="52">
        <f t="shared" si="47"/>
        <v>0</v>
      </c>
      <c r="H228" s="52">
        <f t="shared" si="48"/>
        <v>0</v>
      </c>
      <c r="I228" s="52">
        <f t="shared" si="49"/>
        <v>0</v>
      </c>
      <c r="J228" s="53" t="str">
        <f t="shared" si="50"/>
        <v>R</v>
      </c>
      <c r="K228" s="54">
        <f t="shared" si="51"/>
        <v>0</v>
      </c>
      <c r="L228" s="55">
        <f t="shared" si="52"/>
        <v>0</v>
      </c>
      <c r="M228" s="56">
        <f t="shared" si="53"/>
        <v>0</v>
      </c>
      <c r="N228" s="56">
        <f t="shared" si="54"/>
        <v>0</v>
      </c>
      <c r="O228" s="57">
        <f t="shared" si="55"/>
        <v>0</v>
      </c>
      <c r="P228" s="45">
        <f t="shared" si="56"/>
        <v>0</v>
      </c>
      <c r="Q228" s="46">
        <f t="shared" si="57"/>
        <v>0</v>
      </c>
      <c r="R228" s="46" t="str">
        <f t="shared" si="58"/>
        <v/>
      </c>
      <c r="S228" s="46" t="str">
        <f t="shared" si="59"/>
        <v/>
      </c>
    </row>
    <row r="229" spans="1:19" ht="17.25" thickTop="1" thickBot="1">
      <c r="A229" s="47" t="str">
        <f t="shared" si="45"/>
        <v/>
      </c>
      <c r="B229" s="48"/>
      <c r="C229" s="49"/>
      <c r="D229" s="50"/>
      <c r="E229" s="51"/>
      <c r="F229" s="52">
        <f t="shared" si="46"/>
        <v>0</v>
      </c>
      <c r="G229" s="52">
        <f t="shared" si="47"/>
        <v>0</v>
      </c>
      <c r="H229" s="52">
        <f t="shared" si="48"/>
        <v>0</v>
      </c>
      <c r="I229" s="52">
        <f t="shared" si="49"/>
        <v>0</v>
      </c>
      <c r="J229" s="53" t="str">
        <f t="shared" si="50"/>
        <v>R</v>
      </c>
      <c r="K229" s="54">
        <f t="shared" si="51"/>
        <v>0</v>
      </c>
      <c r="L229" s="55">
        <f t="shared" si="52"/>
        <v>0</v>
      </c>
      <c r="M229" s="56">
        <f t="shared" si="53"/>
        <v>0</v>
      </c>
      <c r="N229" s="56">
        <f t="shared" si="54"/>
        <v>0</v>
      </c>
      <c r="O229" s="57">
        <f t="shared" si="55"/>
        <v>0</v>
      </c>
      <c r="P229" s="45">
        <f t="shared" si="56"/>
        <v>0</v>
      </c>
      <c r="Q229" s="46">
        <f t="shared" si="57"/>
        <v>0</v>
      </c>
      <c r="R229" s="46" t="str">
        <f t="shared" si="58"/>
        <v/>
      </c>
      <c r="S229" s="46" t="str">
        <f t="shared" si="59"/>
        <v/>
      </c>
    </row>
    <row r="230" spans="1:19" ht="17.25" thickTop="1" thickBot="1">
      <c r="A230" s="47" t="str">
        <f t="shared" si="45"/>
        <v/>
      </c>
      <c r="B230" s="48"/>
      <c r="C230" s="49"/>
      <c r="D230" s="50"/>
      <c r="E230" s="51"/>
      <c r="F230" s="52">
        <f t="shared" si="46"/>
        <v>0</v>
      </c>
      <c r="G230" s="52">
        <f t="shared" si="47"/>
        <v>0</v>
      </c>
      <c r="H230" s="52">
        <f t="shared" si="48"/>
        <v>0</v>
      </c>
      <c r="I230" s="52">
        <f t="shared" si="49"/>
        <v>0</v>
      </c>
      <c r="J230" s="53" t="str">
        <f t="shared" si="50"/>
        <v>R</v>
      </c>
      <c r="K230" s="54">
        <f t="shared" si="51"/>
        <v>0</v>
      </c>
      <c r="L230" s="55">
        <f t="shared" si="52"/>
        <v>0</v>
      </c>
      <c r="M230" s="56">
        <f t="shared" si="53"/>
        <v>0</v>
      </c>
      <c r="N230" s="56">
        <f t="shared" si="54"/>
        <v>0</v>
      </c>
      <c r="O230" s="57">
        <f t="shared" si="55"/>
        <v>0</v>
      </c>
      <c r="P230" s="45">
        <f t="shared" si="56"/>
        <v>0</v>
      </c>
      <c r="Q230" s="46">
        <f t="shared" si="57"/>
        <v>0</v>
      </c>
      <c r="R230" s="46" t="str">
        <f t="shared" si="58"/>
        <v/>
      </c>
      <c r="S230" s="46" t="str">
        <f t="shared" si="59"/>
        <v/>
      </c>
    </row>
    <row r="231" spans="1:19" ht="17.25" thickTop="1" thickBot="1">
      <c r="A231" s="47" t="str">
        <f t="shared" si="45"/>
        <v/>
      </c>
      <c r="B231" s="48"/>
      <c r="C231" s="49"/>
      <c r="D231" s="50"/>
      <c r="E231" s="51"/>
      <c r="F231" s="52">
        <f t="shared" si="46"/>
        <v>0</v>
      </c>
      <c r="G231" s="52">
        <f t="shared" si="47"/>
        <v>0</v>
      </c>
      <c r="H231" s="52">
        <f t="shared" si="48"/>
        <v>0</v>
      </c>
      <c r="I231" s="52">
        <f t="shared" si="49"/>
        <v>0</v>
      </c>
      <c r="J231" s="53" t="str">
        <f t="shared" si="50"/>
        <v>R</v>
      </c>
      <c r="K231" s="54">
        <f t="shared" si="51"/>
        <v>0</v>
      </c>
      <c r="L231" s="55">
        <f t="shared" si="52"/>
        <v>0</v>
      </c>
      <c r="M231" s="56">
        <f t="shared" si="53"/>
        <v>0</v>
      </c>
      <c r="N231" s="56">
        <f t="shared" si="54"/>
        <v>0</v>
      </c>
      <c r="O231" s="57">
        <f t="shared" si="55"/>
        <v>0</v>
      </c>
      <c r="P231" s="45">
        <f t="shared" si="56"/>
        <v>0</v>
      </c>
      <c r="Q231" s="46">
        <f t="shared" si="57"/>
        <v>0</v>
      </c>
      <c r="R231" s="46" t="str">
        <f t="shared" si="58"/>
        <v/>
      </c>
      <c r="S231" s="46" t="str">
        <f t="shared" si="59"/>
        <v/>
      </c>
    </row>
    <row r="232" spans="1:19" ht="17.25" thickTop="1" thickBot="1">
      <c r="A232" s="47" t="str">
        <f t="shared" si="45"/>
        <v/>
      </c>
      <c r="B232" s="48"/>
      <c r="C232" s="49"/>
      <c r="D232" s="50"/>
      <c r="E232" s="51"/>
      <c r="F232" s="52">
        <f t="shared" si="46"/>
        <v>0</v>
      </c>
      <c r="G232" s="52">
        <f t="shared" si="47"/>
        <v>0</v>
      </c>
      <c r="H232" s="52">
        <f t="shared" si="48"/>
        <v>0</v>
      </c>
      <c r="I232" s="52">
        <f t="shared" si="49"/>
        <v>0</v>
      </c>
      <c r="J232" s="53" t="str">
        <f t="shared" si="50"/>
        <v>R</v>
      </c>
      <c r="K232" s="54">
        <f t="shared" si="51"/>
        <v>0</v>
      </c>
      <c r="L232" s="55">
        <f t="shared" si="52"/>
        <v>0</v>
      </c>
      <c r="M232" s="56">
        <f t="shared" si="53"/>
        <v>0</v>
      </c>
      <c r="N232" s="56">
        <f t="shared" si="54"/>
        <v>0</v>
      </c>
      <c r="O232" s="57">
        <f t="shared" si="55"/>
        <v>0</v>
      </c>
      <c r="P232" s="45">
        <f t="shared" si="56"/>
        <v>0</v>
      </c>
      <c r="Q232" s="46">
        <f t="shared" si="57"/>
        <v>0</v>
      </c>
      <c r="R232" s="46" t="str">
        <f t="shared" si="58"/>
        <v/>
      </c>
      <c r="S232" s="46" t="str">
        <f t="shared" si="59"/>
        <v/>
      </c>
    </row>
    <row r="233" spans="1:19" ht="17.25" thickTop="1" thickBot="1">
      <c r="A233" s="47" t="str">
        <f t="shared" si="45"/>
        <v/>
      </c>
      <c r="B233" s="48"/>
      <c r="C233" s="49"/>
      <c r="D233" s="50"/>
      <c r="E233" s="51"/>
      <c r="F233" s="52">
        <f t="shared" si="46"/>
        <v>0</v>
      </c>
      <c r="G233" s="52">
        <f t="shared" si="47"/>
        <v>0</v>
      </c>
      <c r="H233" s="52">
        <f t="shared" si="48"/>
        <v>0</v>
      </c>
      <c r="I233" s="52">
        <f t="shared" si="49"/>
        <v>0</v>
      </c>
      <c r="J233" s="53" t="str">
        <f t="shared" si="50"/>
        <v>R</v>
      </c>
      <c r="K233" s="54">
        <f t="shared" si="51"/>
        <v>0</v>
      </c>
      <c r="L233" s="55">
        <f t="shared" si="52"/>
        <v>0</v>
      </c>
      <c r="M233" s="56">
        <f t="shared" si="53"/>
        <v>0</v>
      </c>
      <c r="N233" s="56">
        <f t="shared" si="54"/>
        <v>0</v>
      </c>
      <c r="O233" s="57">
        <f t="shared" si="55"/>
        <v>0</v>
      </c>
      <c r="P233" s="45">
        <f t="shared" si="56"/>
        <v>0</v>
      </c>
      <c r="Q233" s="46">
        <f t="shared" si="57"/>
        <v>0</v>
      </c>
      <c r="R233" s="46" t="str">
        <f t="shared" si="58"/>
        <v/>
      </c>
      <c r="S233" s="46" t="str">
        <f t="shared" si="59"/>
        <v/>
      </c>
    </row>
    <row r="234" spans="1:19" ht="17.25" thickTop="1" thickBot="1">
      <c r="A234" s="47" t="str">
        <f t="shared" si="45"/>
        <v/>
      </c>
      <c r="B234" s="48"/>
      <c r="C234" s="49"/>
      <c r="D234" s="50"/>
      <c r="E234" s="51"/>
      <c r="F234" s="52">
        <f t="shared" si="46"/>
        <v>0</v>
      </c>
      <c r="G234" s="52">
        <f t="shared" si="47"/>
        <v>0</v>
      </c>
      <c r="H234" s="52">
        <f t="shared" si="48"/>
        <v>0</v>
      </c>
      <c r="I234" s="52">
        <f t="shared" si="49"/>
        <v>0</v>
      </c>
      <c r="J234" s="53" t="str">
        <f t="shared" si="50"/>
        <v>R</v>
      </c>
      <c r="K234" s="54">
        <f t="shared" si="51"/>
        <v>0</v>
      </c>
      <c r="L234" s="55">
        <f t="shared" si="52"/>
        <v>0</v>
      </c>
      <c r="M234" s="56">
        <f t="shared" si="53"/>
        <v>0</v>
      </c>
      <c r="N234" s="56">
        <f t="shared" si="54"/>
        <v>0</v>
      </c>
      <c r="O234" s="57">
        <f t="shared" si="55"/>
        <v>0</v>
      </c>
      <c r="P234" s="45">
        <f t="shared" si="56"/>
        <v>0</v>
      </c>
      <c r="Q234" s="46">
        <f t="shared" si="57"/>
        <v>0</v>
      </c>
      <c r="R234" s="46" t="str">
        <f t="shared" si="58"/>
        <v/>
      </c>
      <c r="S234" s="46" t="str">
        <f t="shared" si="59"/>
        <v/>
      </c>
    </row>
    <row r="235" spans="1:19" ht="17.25" thickTop="1" thickBot="1">
      <c r="A235" s="47" t="str">
        <f t="shared" si="45"/>
        <v/>
      </c>
      <c r="B235" s="48"/>
      <c r="C235" s="49"/>
      <c r="D235" s="50"/>
      <c r="E235" s="51"/>
      <c r="F235" s="52">
        <f t="shared" si="46"/>
        <v>0</v>
      </c>
      <c r="G235" s="52">
        <f t="shared" si="47"/>
        <v>0</v>
      </c>
      <c r="H235" s="52">
        <f t="shared" si="48"/>
        <v>0</v>
      </c>
      <c r="I235" s="52">
        <f t="shared" si="49"/>
        <v>0</v>
      </c>
      <c r="J235" s="53" t="str">
        <f t="shared" si="50"/>
        <v>R</v>
      </c>
      <c r="K235" s="54">
        <f t="shared" si="51"/>
        <v>0</v>
      </c>
      <c r="L235" s="55">
        <f t="shared" si="52"/>
        <v>0</v>
      </c>
      <c r="M235" s="56">
        <f t="shared" si="53"/>
        <v>0</v>
      </c>
      <c r="N235" s="56">
        <f t="shared" si="54"/>
        <v>0</v>
      </c>
      <c r="O235" s="57">
        <f t="shared" si="55"/>
        <v>0</v>
      </c>
      <c r="P235" s="45">
        <f t="shared" si="56"/>
        <v>0</v>
      </c>
      <c r="Q235" s="46">
        <f t="shared" si="57"/>
        <v>0</v>
      </c>
      <c r="R235" s="46" t="str">
        <f t="shared" si="58"/>
        <v/>
      </c>
      <c r="S235" s="46" t="str">
        <f t="shared" si="59"/>
        <v/>
      </c>
    </row>
    <row r="236" spans="1:19" ht="17.25" thickTop="1" thickBot="1">
      <c r="A236" s="47" t="str">
        <f t="shared" si="45"/>
        <v/>
      </c>
      <c r="B236" s="48"/>
      <c r="C236" s="49"/>
      <c r="D236" s="50"/>
      <c r="E236" s="51"/>
      <c r="F236" s="52">
        <f t="shared" si="46"/>
        <v>0</v>
      </c>
      <c r="G236" s="52">
        <f t="shared" si="47"/>
        <v>0</v>
      </c>
      <c r="H236" s="52">
        <f t="shared" si="48"/>
        <v>0</v>
      </c>
      <c r="I236" s="52">
        <f t="shared" si="49"/>
        <v>0</v>
      </c>
      <c r="J236" s="53" t="str">
        <f t="shared" si="50"/>
        <v>R</v>
      </c>
      <c r="K236" s="54">
        <f t="shared" si="51"/>
        <v>0</v>
      </c>
      <c r="L236" s="55">
        <f t="shared" si="52"/>
        <v>0</v>
      </c>
      <c r="M236" s="56">
        <f t="shared" si="53"/>
        <v>0</v>
      </c>
      <c r="N236" s="56">
        <f t="shared" si="54"/>
        <v>0</v>
      </c>
      <c r="O236" s="57">
        <f t="shared" si="55"/>
        <v>0</v>
      </c>
      <c r="P236" s="45">
        <f t="shared" si="56"/>
        <v>0</v>
      </c>
      <c r="Q236" s="46">
        <f t="shared" si="57"/>
        <v>0</v>
      </c>
      <c r="R236" s="46" t="str">
        <f t="shared" si="58"/>
        <v/>
      </c>
      <c r="S236" s="46" t="str">
        <f t="shared" si="59"/>
        <v/>
      </c>
    </row>
    <row r="237" spans="1:19" ht="17.25" thickTop="1" thickBot="1">
      <c r="A237" s="47" t="str">
        <f t="shared" si="45"/>
        <v/>
      </c>
      <c r="B237" s="48"/>
      <c r="C237" s="49"/>
      <c r="D237" s="50"/>
      <c r="E237" s="51"/>
      <c r="F237" s="52">
        <f t="shared" si="46"/>
        <v>0</v>
      </c>
      <c r="G237" s="52">
        <f t="shared" si="47"/>
        <v>0</v>
      </c>
      <c r="H237" s="52">
        <f t="shared" si="48"/>
        <v>0</v>
      </c>
      <c r="I237" s="52">
        <f t="shared" si="49"/>
        <v>0</v>
      </c>
      <c r="J237" s="53" t="str">
        <f t="shared" si="50"/>
        <v>R</v>
      </c>
      <c r="K237" s="54">
        <f t="shared" si="51"/>
        <v>0</v>
      </c>
      <c r="L237" s="55">
        <f t="shared" si="52"/>
        <v>0</v>
      </c>
      <c r="M237" s="56">
        <f t="shared" si="53"/>
        <v>0</v>
      </c>
      <c r="N237" s="56">
        <f t="shared" si="54"/>
        <v>0</v>
      </c>
      <c r="O237" s="57">
        <f t="shared" si="55"/>
        <v>0</v>
      </c>
      <c r="P237" s="45">
        <f t="shared" si="56"/>
        <v>0</v>
      </c>
      <c r="Q237" s="46">
        <f t="shared" si="57"/>
        <v>0</v>
      </c>
      <c r="R237" s="46" t="str">
        <f t="shared" si="58"/>
        <v/>
      </c>
      <c r="S237" s="46" t="str">
        <f t="shared" si="59"/>
        <v/>
      </c>
    </row>
    <row r="238" spans="1:19" ht="17.25" thickTop="1" thickBot="1">
      <c r="A238" s="47" t="str">
        <f t="shared" si="45"/>
        <v/>
      </c>
      <c r="B238" s="48"/>
      <c r="C238" s="49"/>
      <c r="D238" s="50"/>
      <c r="E238" s="51"/>
      <c r="F238" s="52">
        <f t="shared" si="46"/>
        <v>0</v>
      </c>
      <c r="G238" s="52">
        <f t="shared" si="47"/>
        <v>0</v>
      </c>
      <c r="H238" s="52">
        <f t="shared" si="48"/>
        <v>0</v>
      </c>
      <c r="I238" s="52">
        <f t="shared" si="49"/>
        <v>0</v>
      </c>
      <c r="J238" s="53" t="str">
        <f t="shared" si="50"/>
        <v>R</v>
      </c>
      <c r="K238" s="54">
        <f t="shared" si="51"/>
        <v>0</v>
      </c>
      <c r="L238" s="55">
        <f t="shared" si="52"/>
        <v>0</v>
      </c>
      <c r="M238" s="56">
        <f t="shared" si="53"/>
        <v>0</v>
      </c>
      <c r="N238" s="56">
        <f t="shared" si="54"/>
        <v>0</v>
      </c>
      <c r="O238" s="57">
        <f t="shared" si="55"/>
        <v>0</v>
      </c>
      <c r="P238" s="45">
        <f t="shared" si="56"/>
        <v>0</v>
      </c>
      <c r="Q238" s="46">
        <f t="shared" si="57"/>
        <v>0</v>
      </c>
      <c r="R238" s="46" t="str">
        <f t="shared" si="58"/>
        <v/>
      </c>
      <c r="S238" s="46" t="str">
        <f t="shared" si="59"/>
        <v/>
      </c>
    </row>
    <row r="239" spans="1:19" ht="17.25" thickTop="1" thickBot="1">
      <c r="A239" s="47" t="str">
        <f t="shared" si="45"/>
        <v/>
      </c>
      <c r="B239" s="48"/>
      <c r="C239" s="49"/>
      <c r="D239" s="50"/>
      <c r="E239" s="51"/>
      <c r="F239" s="52">
        <f t="shared" si="46"/>
        <v>0</v>
      </c>
      <c r="G239" s="52">
        <f t="shared" si="47"/>
        <v>0</v>
      </c>
      <c r="H239" s="52">
        <f t="shared" si="48"/>
        <v>0</v>
      </c>
      <c r="I239" s="52">
        <f t="shared" si="49"/>
        <v>0</v>
      </c>
      <c r="J239" s="53" t="str">
        <f t="shared" si="50"/>
        <v>R</v>
      </c>
      <c r="K239" s="54">
        <f t="shared" si="51"/>
        <v>0</v>
      </c>
      <c r="L239" s="55">
        <f t="shared" si="52"/>
        <v>0</v>
      </c>
      <c r="M239" s="56">
        <f t="shared" si="53"/>
        <v>0</v>
      </c>
      <c r="N239" s="56">
        <f t="shared" si="54"/>
        <v>0</v>
      </c>
      <c r="O239" s="57">
        <f t="shared" si="55"/>
        <v>0</v>
      </c>
      <c r="P239" s="45">
        <f t="shared" si="56"/>
        <v>0</v>
      </c>
      <c r="Q239" s="46">
        <f t="shared" si="57"/>
        <v>0</v>
      </c>
      <c r="R239" s="46" t="str">
        <f t="shared" si="58"/>
        <v/>
      </c>
      <c r="S239" s="46" t="str">
        <f t="shared" si="59"/>
        <v/>
      </c>
    </row>
    <row r="240" spans="1:19" ht="17.25" thickTop="1" thickBot="1">
      <c r="A240" s="47" t="str">
        <f t="shared" si="45"/>
        <v/>
      </c>
      <c r="B240" s="48"/>
      <c r="C240" s="49"/>
      <c r="D240" s="50"/>
      <c r="E240" s="51"/>
      <c r="F240" s="52">
        <f t="shared" si="46"/>
        <v>0</v>
      </c>
      <c r="G240" s="52">
        <f t="shared" si="47"/>
        <v>0</v>
      </c>
      <c r="H240" s="52">
        <f t="shared" si="48"/>
        <v>0</v>
      </c>
      <c r="I240" s="52">
        <f t="shared" si="49"/>
        <v>0</v>
      </c>
      <c r="J240" s="53" t="str">
        <f t="shared" si="50"/>
        <v>R</v>
      </c>
      <c r="K240" s="54">
        <f t="shared" si="51"/>
        <v>0</v>
      </c>
      <c r="L240" s="55">
        <f t="shared" si="52"/>
        <v>0</v>
      </c>
      <c r="M240" s="56">
        <f t="shared" si="53"/>
        <v>0</v>
      </c>
      <c r="N240" s="56">
        <f t="shared" si="54"/>
        <v>0</v>
      </c>
      <c r="O240" s="57">
        <f t="shared" si="55"/>
        <v>0</v>
      </c>
      <c r="P240" s="45">
        <f t="shared" si="56"/>
        <v>0</v>
      </c>
      <c r="Q240" s="46">
        <f t="shared" si="57"/>
        <v>0</v>
      </c>
      <c r="R240" s="46" t="str">
        <f t="shared" si="58"/>
        <v/>
      </c>
      <c r="S240" s="46" t="str">
        <f t="shared" si="59"/>
        <v/>
      </c>
    </row>
    <row r="241" spans="1:19" ht="17.25" thickTop="1" thickBot="1">
      <c r="A241" s="47" t="str">
        <f t="shared" si="45"/>
        <v/>
      </c>
      <c r="B241" s="48"/>
      <c r="C241" s="49"/>
      <c r="D241" s="50"/>
      <c r="E241" s="51"/>
      <c r="F241" s="52">
        <f t="shared" si="46"/>
        <v>0</v>
      </c>
      <c r="G241" s="52">
        <f t="shared" si="47"/>
        <v>0</v>
      </c>
      <c r="H241" s="52">
        <f t="shared" si="48"/>
        <v>0</v>
      </c>
      <c r="I241" s="52">
        <f t="shared" si="49"/>
        <v>0</v>
      </c>
      <c r="J241" s="53" t="str">
        <f t="shared" si="50"/>
        <v>R</v>
      </c>
      <c r="K241" s="54">
        <f t="shared" si="51"/>
        <v>0</v>
      </c>
      <c r="L241" s="55">
        <f t="shared" si="52"/>
        <v>0</v>
      </c>
      <c r="M241" s="56">
        <f t="shared" si="53"/>
        <v>0</v>
      </c>
      <c r="N241" s="56">
        <f t="shared" si="54"/>
        <v>0</v>
      </c>
      <c r="O241" s="57">
        <f t="shared" si="55"/>
        <v>0</v>
      </c>
      <c r="P241" s="45">
        <f t="shared" si="56"/>
        <v>0</v>
      </c>
      <c r="Q241" s="46">
        <f t="shared" si="57"/>
        <v>0</v>
      </c>
      <c r="R241" s="46" t="str">
        <f t="shared" si="58"/>
        <v/>
      </c>
      <c r="S241" s="46" t="str">
        <f t="shared" si="59"/>
        <v/>
      </c>
    </row>
    <row r="242" spans="1:19" ht="17.25" thickTop="1" thickBot="1">
      <c r="A242" s="47" t="str">
        <f t="shared" si="45"/>
        <v/>
      </c>
      <c r="B242" s="48"/>
      <c r="C242" s="49"/>
      <c r="D242" s="50"/>
      <c r="E242" s="51"/>
      <c r="F242" s="52">
        <f t="shared" si="46"/>
        <v>0</v>
      </c>
      <c r="G242" s="52">
        <f t="shared" si="47"/>
        <v>0</v>
      </c>
      <c r="H242" s="52">
        <f t="shared" si="48"/>
        <v>0</v>
      </c>
      <c r="I242" s="52">
        <f t="shared" si="49"/>
        <v>0</v>
      </c>
      <c r="J242" s="53" t="str">
        <f t="shared" si="50"/>
        <v>R</v>
      </c>
      <c r="K242" s="54">
        <f t="shared" si="51"/>
        <v>0</v>
      </c>
      <c r="L242" s="55">
        <f t="shared" si="52"/>
        <v>0</v>
      </c>
      <c r="M242" s="56">
        <f t="shared" si="53"/>
        <v>0</v>
      </c>
      <c r="N242" s="56">
        <f t="shared" si="54"/>
        <v>0</v>
      </c>
      <c r="O242" s="57">
        <f t="shared" si="55"/>
        <v>0</v>
      </c>
      <c r="P242" s="45">
        <f t="shared" si="56"/>
        <v>0</v>
      </c>
      <c r="Q242" s="46">
        <f t="shared" si="57"/>
        <v>0</v>
      </c>
      <c r="R242" s="46" t="str">
        <f t="shared" si="58"/>
        <v/>
      </c>
      <c r="S242" s="46" t="str">
        <f t="shared" si="59"/>
        <v/>
      </c>
    </row>
    <row r="243" spans="1:19" ht="17.25" thickTop="1" thickBot="1">
      <c r="A243" s="47" t="str">
        <f t="shared" si="45"/>
        <v/>
      </c>
      <c r="B243" s="48"/>
      <c r="C243" s="49"/>
      <c r="D243" s="50"/>
      <c r="E243" s="51"/>
      <c r="F243" s="52">
        <f t="shared" si="46"/>
        <v>0</v>
      </c>
      <c r="G243" s="52">
        <f t="shared" si="47"/>
        <v>0</v>
      </c>
      <c r="H243" s="52">
        <f t="shared" si="48"/>
        <v>0</v>
      </c>
      <c r="I243" s="52">
        <f t="shared" si="49"/>
        <v>0</v>
      </c>
      <c r="J243" s="53" t="str">
        <f t="shared" si="50"/>
        <v>R</v>
      </c>
      <c r="K243" s="54">
        <f t="shared" si="51"/>
        <v>0</v>
      </c>
      <c r="L243" s="55">
        <f t="shared" si="52"/>
        <v>0</v>
      </c>
      <c r="M243" s="56">
        <f t="shared" si="53"/>
        <v>0</v>
      </c>
      <c r="N243" s="56">
        <f t="shared" si="54"/>
        <v>0</v>
      </c>
      <c r="O243" s="57">
        <f t="shared" si="55"/>
        <v>0</v>
      </c>
      <c r="P243" s="45">
        <f t="shared" si="56"/>
        <v>0</v>
      </c>
      <c r="Q243" s="46">
        <f t="shared" si="57"/>
        <v>0</v>
      </c>
      <c r="R243" s="46" t="str">
        <f t="shared" si="58"/>
        <v/>
      </c>
      <c r="S243" s="46" t="str">
        <f t="shared" si="59"/>
        <v/>
      </c>
    </row>
    <row r="244" spans="1:19" ht="17.25" thickTop="1" thickBot="1">
      <c r="A244" s="47" t="str">
        <f t="shared" si="45"/>
        <v/>
      </c>
      <c r="B244" s="48"/>
      <c r="C244" s="49"/>
      <c r="D244" s="50"/>
      <c r="E244" s="51"/>
      <c r="F244" s="52">
        <f t="shared" si="46"/>
        <v>0</v>
      </c>
      <c r="G244" s="52">
        <f t="shared" si="47"/>
        <v>0</v>
      </c>
      <c r="H244" s="52">
        <f t="shared" si="48"/>
        <v>0</v>
      </c>
      <c r="I244" s="52">
        <f t="shared" si="49"/>
        <v>0</v>
      </c>
      <c r="J244" s="53" t="str">
        <f t="shared" si="50"/>
        <v>R</v>
      </c>
      <c r="K244" s="54">
        <f t="shared" si="51"/>
        <v>0</v>
      </c>
      <c r="L244" s="55">
        <f t="shared" si="52"/>
        <v>0</v>
      </c>
      <c r="M244" s="56">
        <f t="shared" si="53"/>
        <v>0</v>
      </c>
      <c r="N244" s="56">
        <f t="shared" si="54"/>
        <v>0</v>
      </c>
      <c r="O244" s="57">
        <f t="shared" si="55"/>
        <v>0</v>
      </c>
      <c r="P244" s="45">
        <f t="shared" si="56"/>
        <v>0</v>
      </c>
      <c r="Q244" s="46">
        <f t="shared" si="57"/>
        <v>0</v>
      </c>
      <c r="R244" s="46" t="str">
        <f t="shared" si="58"/>
        <v/>
      </c>
      <c r="S244" s="46" t="str">
        <f t="shared" si="59"/>
        <v/>
      </c>
    </row>
    <row r="245" spans="1:19" ht="17.25" thickTop="1" thickBot="1">
      <c r="A245" s="47" t="str">
        <f t="shared" si="45"/>
        <v/>
      </c>
      <c r="B245" s="48"/>
      <c r="C245" s="49"/>
      <c r="D245" s="50"/>
      <c r="E245" s="51"/>
      <c r="F245" s="52">
        <f t="shared" si="46"/>
        <v>0</v>
      </c>
      <c r="G245" s="52">
        <f t="shared" si="47"/>
        <v>0</v>
      </c>
      <c r="H245" s="52">
        <f t="shared" si="48"/>
        <v>0</v>
      </c>
      <c r="I245" s="52">
        <f t="shared" si="49"/>
        <v>0</v>
      </c>
      <c r="J245" s="53" t="str">
        <f t="shared" si="50"/>
        <v>R</v>
      </c>
      <c r="K245" s="54">
        <f t="shared" si="51"/>
        <v>0</v>
      </c>
      <c r="L245" s="55">
        <f t="shared" si="52"/>
        <v>0</v>
      </c>
      <c r="M245" s="56">
        <f t="shared" si="53"/>
        <v>0</v>
      </c>
      <c r="N245" s="56">
        <f t="shared" si="54"/>
        <v>0</v>
      </c>
      <c r="O245" s="57">
        <f t="shared" si="55"/>
        <v>0</v>
      </c>
      <c r="P245" s="45">
        <f t="shared" si="56"/>
        <v>0</v>
      </c>
      <c r="Q245" s="46">
        <f t="shared" si="57"/>
        <v>0</v>
      </c>
      <c r="R245" s="46" t="str">
        <f t="shared" si="58"/>
        <v/>
      </c>
      <c r="S245" s="46" t="str">
        <f t="shared" si="59"/>
        <v/>
      </c>
    </row>
    <row r="246" spans="1:19" ht="17.25" thickTop="1" thickBot="1">
      <c r="A246" s="47" t="str">
        <f t="shared" si="45"/>
        <v/>
      </c>
      <c r="B246" s="48"/>
      <c r="C246" s="49"/>
      <c r="D246" s="50"/>
      <c r="E246" s="51"/>
      <c r="F246" s="52">
        <f t="shared" si="46"/>
        <v>0</v>
      </c>
      <c r="G246" s="52">
        <f t="shared" si="47"/>
        <v>0</v>
      </c>
      <c r="H246" s="52">
        <f t="shared" si="48"/>
        <v>0</v>
      </c>
      <c r="I246" s="52">
        <f t="shared" si="49"/>
        <v>0</v>
      </c>
      <c r="J246" s="53" t="str">
        <f t="shared" si="50"/>
        <v>R</v>
      </c>
      <c r="K246" s="54">
        <f t="shared" si="51"/>
        <v>0</v>
      </c>
      <c r="L246" s="55">
        <f t="shared" si="52"/>
        <v>0</v>
      </c>
      <c r="M246" s="56">
        <f t="shared" si="53"/>
        <v>0</v>
      </c>
      <c r="N246" s="56">
        <f t="shared" si="54"/>
        <v>0</v>
      </c>
      <c r="O246" s="57">
        <f t="shared" si="55"/>
        <v>0</v>
      </c>
      <c r="P246" s="45">
        <f t="shared" si="56"/>
        <v>0</v>
      </c>
      <c r="Q246" s="46">
        <f t="shared" si="57"/>
        <v>0</v>
      </c>
      <c r="R246" s="46" t="str">
        <f t="shared" si="58"/>
        <v/>
      </c>
      <c r="S246" s="46" t="str">
        <f t="shared" si="59"/>
        <v/>
      </c>
    </row>
    <row r="247" spans="1:19" ht="17.25" thickTop="1" thickBot="1">
      <c r="A247" s="47" t="str">
        <f t="shared" si="45"/>
        <v/>
      </c>
      <c r="B247" s="48"/>
      <c r="C247" s="49"/>
      <c r="D247" s="50"/>
      <c r="E247" s="51"/>
      <c r="F247" s="52">
        <f t="shared" si="46"/>
        <v>0</v>
      </c>
      <c r="G247" s="52">
        <f t="shared" si="47"/>
        <v>0</v>
      </c>
      <c r="H247" s="52">
        <f t="shared" si="48"/>
        <v>0</v>
      </c>
      <c r="I247" s="52">
        <f t="shared" si="49"/>
        <v>0</v>
      </c>
      <c r="J247" s="53" t="str">
        <f t="shared" si="50"/>
        <v>R</v>
      </c>
      <c r="K247" s="54">
        <f t="shared" si="51"/>
        <v>0</v>
      </c>
      <c r="L247" s="55">
        <f t="shared" si="52"/>
        <v>0</v>
      </c>
      <c r="M247" s="56">
        <f t="shared" si="53"/>
        <v>0</v>
      </c>
      <c r="N247" s="56">
        <f t="shared" si="54"/>
        <v>0</v>
      </c>
      <c r="O247" s="57">
        <f t="shared" si="55"/>
        <v>0</v>
      </c>
      <c r="P247" s="45">
        <f t="shared" si="56"/>
        <v>0</v>
      </c>
      <c r="Q247" s="46">
        <f t="shared" si="57"/>
        <v>0</v>
      </c>
      <c r="R247" s="46" t="str">
        <f t="shared" si="58"/>
        <v/>
      </c>
      <c r="S247" s="46" t="str">
        <f t="shared" si="59"/>
        <v/>
      </c>
    </row>
    <row r="248" spans="1:19" ht="17.25" thickTop="1" thickBot="1">
      <c r="A248" s="47" t="str">
        <f t="shared" si="45"/>
        <v/>
      </c>
      <c r="B248" s="48"/>
      <c r="C248" s="49"/>
      <c r="D248" s="50"/>
      <c r="E248" s="51"/>
      <c r="F248" s="52">
        <f t="shared" si="46"/>
        <v>0</v>
      </c>
      <c r="G248" s="52">
        <f t="shared" si="47"/>
        <v>0</v>
      </c>
      <c r="H248" s="52">
        <f t="shared" si="48"/>
        <v>0</v>
      </c>
      <c r="I248" s="52">
        <f t="shared" si="49"/>
        <v>0</v>
      </c>
      <c r="J248" s="53" t="str">
        <f t="shared" si="50"/>
        <v>R</v>
      </c>
      <c r="K248" s="54">
        <f t="shared" si="51"/>
        <v>0</v>
      </c>
      <c r="L248" s="55">
        <f t="shared" si="52"/>
        <v>0</v>
      </c>
      <c r="M248" s="56">
        <f t="shared" si="53"/>
        <v>0</v>
      </c>
      <c r="N248" s="56">
        <f t="shared" si="54"/>
        <v>0</v>
      </c>
      <c r="O248" s="57">
        <f t="shared" si="55"/>
        <v>0</v>
      </c>
      <c r="P248" s="45">
        <f t="shared" si="56"/>
        <v>0</v>
      </c>
      <c r="Q248" s="46">
        <f t="shared" si="57"/>
        <v>0</v>
      </c>
      <c r="R248" s="46" t="str">
        <f t="shared" si="58"/>
        <v/>
      </c>
      <c r="S248" s="46" t="str">
        <f t="shared" si="59"/>
        <v/>
      </c>
    </row>
    <row r="249" spans="1:19" ht="17.25" thickTop="1" thickBot="1">
      <c r="A249" s="47" t="str">
        <f t="shared" si="45"/>
        <v/>
      </c>
      <c r="B249" s="48"/>
      <c r="C249" s="49"/>
      <c r="D249" s="50"/>
      <c r="E249" s="51"/>
      <c r="F249" s="52">
        <f t="shared" si="46"/>
        <v>0</v>
      </c>
      <c r="G249" s="52">
        <f t="shared" si="47"/>
        <v>0</v>
      </c>
      <c r="H249" s="52">
        <f t="shared" si="48"/>
        <v>0</v>
      </c>
      <c r="I249" s="52">
        <f t="shared" si="49"/>
        <v>0</v>
      </c>
      <c r="J249" s="53" t="str">
        <f t="shared" si="50"/>
        <v>R</v>
      </c>
      <c r="K249" s="54">
        <f t="shared" si="51"/>
        <v>0</v>
      </c>
      <c r="L249" s="55">
        <f t="shared" si="52"/>
        <v>0</v>
      </c>
      <c r="M249" s="56">
        <f t="shared" si="53"/>
        <v>0</v>
      </c>
      <c r="N249" s="56">
        <f t="shared" si="54"/>
        <v>0</v>
      </c>
      <c r="O249" s="57">
        <f t="shared" si="55"/>
        <v>0</v>
      </c>
      <c r="P249" s="45">
        <f t="shared" si="56"/>
        <v>0</v>
      </c>
      <c r="Q249" s="46">
        <f t="shared" si="57"/>
        <v>0</v>
      </c>
      <c r="R249" s="46" t="str">
        <f t="shared" si="58"/>
        <v/>
      </c>
      <c r="S249" s="46" t="str">
        <f t="shared" si="59"/>
        <v/>
      </c>
    </row>
    <row r="250" spans="1:19">
      <c r="A250" s="59" t="str">
        <f t="shared" si="45"/>
        <v/>
      </c>
      <c r="B250" s="25"/>
    </row>
    <row r="251" spans="1:19">
      <c r="A251" s="59" t="str">
        <f t="shared" si="45"/>
        <v/>
      </c>
      <c r="B251" s="25"/>
    </row>
    <row r="252" spans="1:19">
      <c r="A252" s="59" t="str">
        <f t="shared" si="45"/>
        <v/>
      </c>
      <c r="B252" s="25"/>
    </row>
    <row r="253" spans="1:19">
      <c r="A253" s="59" t="str">
        <f t="shared" si="45"/>
        <v/>
      </c>
      <c r="B253" s="25"/>
    </row>
    <row r="254" spans="1:19">
      <c r="A254" s="59" t="str">
        <f t="shared" si="45"/>
        <v/>
      </c>
      <c r="B254" s="25"/>
    </row>
    <row r="255" spans="1:19">
      <c r="A255" s="59" t="str">
        <f t="shared" si="45"/>
        <v/>
      </c>
      <c r="B255" s="25"/>
    </row>
    <row r="256" spans="1:19">
      <c r="A256" s="59" t="str">
        <f t="shared" si="45"/>
        <v/>
      </c>
      <c r="B256" s="25"/>
    </row>
    <row r="257" spans="1:2">
      <c r="A257" s="59" t="str">
        <f t="shared" si="45"/>
        <v/>
      </c>
      <c r="B257" s="25"/>
    </row>
    <row r="258" spans="1:2">
      <c r="A258" s="59" t="str">
        <f t="shared" si="45"/>
        <v/>
      </c>
      <c r="B258" s="25"/>
    </row>
    <row r="259" spans="1:2">
      <c r="A259" s="59" t="str">
        <f t="shared" si="45"/>
        <v/>
      </c>
      <c r="B259" s="25"/>
    </row>
    <row r="260" spans="1:2">
      <c r="A260" s="59" t="str">
        <f t="shared" si="45"/>
        <v/>
      </c>
      <c r="B260" s="25"/>
    </row>
    <row r="261" spans="1:2">
      <c r="A261" s="59" t="str">
        <f t="shared" si="45"/>
        <v/>
      </c>
      <c r="B261" s="25"/>
    </row>
    <row r="262" spans="1:2">
      <c r="A262" s="59" t="str">
        <f t="shared" si="45"/>
        <v/>
      </c>
      <c r="B262" s="25"/>
    </row>
    <row r="263" spans="1:2">
      <c r="A263" s="59" t="str">
        <f t="shared" si="45"/>
        <v/>
      </c>
      <c r="B263" s="25"/>
    </row>
    <row r="264" spans="1:2">
      <c r="A264" s="59" t="str">
        <f t="shared" si="45"/>
        <v/>
      </c>
      <c r="B264" s="25"/>
    </row>
    <row r="265" spans="1:2">
      <c r="A265" s="59" t="str">
        <f t="shared" ref="A265:A267" si="60">IF(B265&lt;&gt;"",ROW()-7,"")</f>
        <v/>
      </c>
      <c r="B265" s="25"/>
    </row>
    <row r="266" spans="1:2">
      <c r="A266" s="59" t="str">
        <f t="shared" si="60"/>
        <v/>
      </c>
      <c r="B266" s="25"/>
    </row>
    <row r="267" spans="1:2">
      <c r="A267" s="59" t="str">
        <f t="shared" si="60"/>
        <v/>
      </c>
      <c r="B267" s="25"/>
    </row>
  </sheetData>
  <dataValidations count="4">
    <dataValidation type="decimal" allowBlank="1" showInputMessage="1" showErrorMessage="1" errorTitle="غلط" error="هنا أرقم فقط " sqref="D8:E249 IZ8:JA249 SV8:SW249 ACR8:ACS249 AMN8:AMO249 AWJ8:AWK249 BGF8:BGG249 BQB8:BQC249 BZX8:BZY249 CJT8:CJU249 CTP8:CTQ249 DDL8:DDM249 DNH8:DNI249 DXD8:DXE249 EGZ8:EHA249 EQV8:EQW249 FAR8:FAS249 FKN8:FKO249 FUJ8:FUK249 GEF8:GEG249 GOB8:GOC249 GXX8:GXY249 HHT8:HHU249 HRP8:HRQ249 IBL8:IBM249 ILH8:ILI249 IVD8:IVE249 JEZ8:JFA249 JOV8:JOW249 JYR8:JYS249 KIN8:KIO249 KSJ8:KSK249 LCF8:LCG249 LMB8:LMC249 LVX8:LVY249 MFT8:MFU249 MPP8:MPQ249 MZL8:MZM249 NJH8:NJI249 NTD8:NTE249 OCZ8:ODA249 OMV8:OMW249 OWR8:OWS249 PGN8:PGO249 PQJ8:PQK249 QAF8:QAG249 QKB8:QKC249 QTX8:QTY249 RDT8:RDU249 RNP8:RNQ249 RXL8:RXM249 SHH8:SHI249 SRD8:SRE249 TAZ8:TBA249 TKV8:TKW249 TUR8:TUS249 UEN8:UEO249 UOJ8:UOK249 UYF8:UYG249 VIB8:VIC249 VRX8:VRY249 WBT8:WBU249 WLP8:WLQ249 WVL8:WVM249 D65544:E65785 IZ65544:JA65785 SV65544:SW65785 ACR65544:ACS65785 AMN65544:AMO65785 AWJ65544:AWK65785 BGF65544:BGG65785 BQB65544:BQC65785 BZX65544:BZY65785 CJT65544:CJU65785 CTP65544:CTQ65785 DDL65544:DDM65785 DNH65544:DNI65785 DXD65544:DXE65785 EGZ65544:EHA65785 EQV65544:EQW65785 FAR65544:FAS65785 FKN65544:FKO65785 FUJ65544:FUK65785 GEF65544:GEG65785 GOB65544:GOC65785 GXX65544:GXY65785 HHT65544:HHU65785 HRP65544:HRQ65785 IBL65544:IBM65785 ILH65544:ILI65785 IVD65544:IVE65785 JEZ65544:JFA65785 JOV65544:JOW65785 JYR65544:JYS65785 KIN65544:KIO65785 KSJ65544:KSK65785 LCF65544:LCG65785 LMB65544:LMC65785 LVX65544:LVY65785 MFT65544:MFU65785 MPP65544:MPQ65785 MZL65544:MZM65785 NJH65544:NJI65785 NTD65544:NTE65785 OCZ65544:ODA65785 OMV65544:OMW65785 OWR65544:OWS65785 PGN65544:PGO65785 PQJ65544:PQK65785 QAF65544:QAG65785 QKB65544:QKC65785 QTX65544:QTY65785 RDT65544:RDU65785 RNP65544:RNQ65785 RXL65544:RXM65785 SHH65544:SHI65785 SRD65544:SRE65785 TAZ65544:TBA65785 TKV65544:TKW65785 TUR65544:TUS65785 UEN65544:UEO65785 UOJ65544:UOK65785 UYF65544:UYG65785 VIB65544:VIC65785 VRX65544:VRY65785 WBT65544:WBU65785 WLP65544:WLQ65785 WVL65544:WVM65785 D131080:E131321 IZ131080:JA131321 SV131080:SW131321 ACR131080:ACS131321 AMN131080:AMO131321 AWJ131080:AWK131321 BGF131080:BGG131321 BQB131080:BQC131321 BZX131080:BZY131321 CJT131080:CJU131321 CTP131080:CTQ131321 DDL131080:DDM131321 DNH131080:DNI131321 DXD131080:DXE131321 EGZ131080:EHA131321 EQV131080:EQW131321 FAR131080:FAS131321 FKN131080:FKO131321 FUJ131080:FUK131321 GEF131080:GEG131321 GOB131080:GOC131321 GXX131080:GXY131321 HHT131080:HHU131321 HRP131080:HRQ131321 IBL131080:IBM131321 ILH131080:ILI131321 IVD131080:IVE131321 JEZ131080:JFA131321 JOV131080:JOW131321 JYR131080:JYS131321 KIN131080:KIO131321 KSJ131080:KSK131321 LCF131080:LCG131321 LMB131080:LMC131321 LVX131080:LVY131321 MFT131080:MFU131321 MPP131080:MPQ131321 MZL131080:MZM131321 NJH131080:NJI131321 NTD131080:NTE131321 OCZ131080:ODA131321 OMV131080:OMW131321 OWR131080:OWS131321 PGN131080:PGO131321 PQJ131080:PQK131321 QAF131080:QAG131321 QKB131080:QKC131321 QTX131080:QTY131321 RDT131080:RDU131321 RNP131080:RNQ131321 RXL131080:RXM131321 SHH131080:SHI131321 SRD131080:SRE131321 TAZ131080:TBA131321 TKV131080:TKW131321 TUR131080:TUS131321 UEN131080:UEO131321 UOJ131080:UOK131321 UYF131080:UYG131321 VIB131080:VIC131321 VRX131080:VRY131321 WBT131080:WBU131321 WLP131080:WLQ131321 WVL131080:WVM131321 D196616:E196857 IZ196616:JA196857 SV196616:SW196857 ACR196616:ACS196857 AMN196616:AMO196857 AWJ196616:AWK196857 BGF196616:BGG196857 BQB196616:BQC196857 BZX196616:BZY196857 CJT196616:CJU196857 CTP196616:CTQ196857 DDL196616:DDM196857 DNH196616:DNI196857 DXD196616:DXE196857 EGZ196616:EHA196857 EQV196616:EQW196857 FAR196616:FAS196857 FKN196616:FKO196857 FUJ196616:FUK196857 GEF196616:GEG196857 GOB196616:GOC196857 GXX196616:GXY196857 HHT196616:HHU196857 HRP196616:HRQ196857 IBL196616:IBM196857 ILH196616:ILI196857 IVD196616:IVE196857 JEZ196616:JFA196857 JOV196616:JOW196857 JYR196616:JYS196857 KIN196616:KIO196857 KSJ196616:KSK196857 LCF196616:LCG196857 LMB196616:LMC196857 LVX196616:LVY196857 MFT196616:MFU196857 MPP196616:MPQ196857 MZL196616:MZM196857 NJH196616:NJI196857 NTD196616:NTE196857 OCZ196616:ODA196857 OMV196616:OMW196857 OWR196616:OWS196857 PGN196616:PGO196857 PQJ196616:PQK196857 QAF196616:QAG196857 QKB196616:QKC196857 QTX196616:QTY196857 RDT196616:RDU196857 RNP196616:RNQ196857 RXL196616:RXM196857 SHH196616:SHI196857 SRD196616:SRE196857 TAZ196616:TBA196857 TKV196616:TKW196857 TUR196616:TUS196857 UEN196616:UEO196857 UOJ196616:UOK196857 UYF196616:UYG196857 VIB196616:VIC196857 VRX196616:VRY196857 WBT196616:WBU196857 WLP196616:WLQ196857 WVL196616:WVM196857 D262152:E262393 IZ262152:JA262393 SV262152:SW262393 ACR262152:ACS262393 AMN262152:AMO262393 AWJ262152:AWK262393 BGF262152:BGG262393 BQB262152:BQC262393 BZX262152:BZY262393 CJT262152:CJU262393 CTP262152:CTQ262393 DDL262152:DDM262393 DNH262152:DNI262393 DXD262152:DXE262393 EGZ262152:EHA262393 EQV262152:EQW262393 FAR262152:FAS262393 FKN262152:FKO262393 FUJ262152:FUK262393 GEF262152:GEG262393 GOB262152:GOC262393 GXX262152:GXY262393 HHT262152:HHU262393 HRP262152:HRQ262393 IBL262152:IBM262393 ILH262152:ILI262393 IVD262152:IVE262393 JEZ262152:JFA262393 JOV262152:JOW262393 JYR262152:JYS262393 KIN262152:KIO262393 KSJ262152:KSK262393 LCF262152:LCG262393 LMB262152:LMC262393 LVX262152:LVY262393 MFT262152:MFU262393 MPP262152:MPQ262393 MZL262152:MZM262393 NJH262152:NJI262393 NTD262152:NTE262393 OCZ262152:ODA262393 OMV262152:OMW262393 OWR262152:OWS262393 PGN262152:PGO262393 PQJ262152:PQK262393 QAF262152:QAG262393 QKB262152:QKC262393 QTX262152:QTY262393 RDT262152:RDU262393 RNP262152:RNQ262393 RXL262152:RXM262393 SHH262152:SHI262393 SRD262152:SRE262393 TAZ262152:TBA262393 TKV262152:TKW262393 TUR262152:TUS262393 UEN262152:UEO262393 UOJ262152:UOK262393 UYF262152:UYG262393 VIB262152:VIC262393 VRX262152:VRY262393 WBT262152:WBU262393 WLP262152:WLQ262393 WVL262152:WVM262393 D327688:E327929 IZ327688:JA327929 SV327688:SW327929 ACR327688:ACS327929 AMN327688:AMO327929 AWJ327688:AWK327929 BGF327688:BGG327929 BQB327688:BQC327929 BZX327688:BZY327929 CJT327688:CJU327929 CTP327688:CTQ327929 DDL327688:DDM327929 DNH327688:DNI327929 DXD327688:DXE327929 EGZ327688:EHA327929 EQV327688:EQW327929 FAR327688:FAS327929 FKN327688:FKO327929 FUJ327688:FUK327929 GEF327688:GEG327929 GOB327688:GOC327929 GXX327688:GXY327929 HHT327688:HHU327929 HRP327688:HRQ327929 IBL327688:IBM327929 ILH327688:ILI327929 IVD327688:IVE327929 JEZ327688:JFA327929 JOV327688:JOW327929 JYR327688:JYS327929 KIN327688:KIO327929 KSJ327688:KSK327929 LCF327688:LCG327929 LMB327688:LMC327929 LVX327688:LVY327929 MFT327688:MFU327929 MPP327688:MPQ327929 MZL327688:MZM327929 NJH327688:NJI327929 NTD327688:NTE327929 OCZ327688:ODA327929 OMV327688:OMW327929 OWR327688:OWS327929 PGN327688:PGO327929 PQJ327688:PQK327929 QAF327688:QAG327929 QKB327688:QKC327929 QTX327688:QTY327929 RDT327688:RDU327929 RNP327688:RNQ327929 RXL327688:RXM327929 SHH327688:SHI327929 SRD327688:SRE327929 TAZ327688:TBA327929 TKV327688:TKW327929 TUR327688:TUS327929 UEN327688:UEO327929 UOJ327688:UOK327929 UYF327688:UYG327929 VIB327688:VIC327929 VRX327688:VRY327929 WBT327688:WBU327929 WLP327688:WLQ327929 WVL327688:WVM327929 D393224:E393465 IZ393224:JA393465 SV393224:SW393465 ACR393224:ACS393465 AMN393224:AMO393465 AWJ393224:AWK393465 BGF393224:BGG393465 BQB393224:BQC393465 BZX393224:BZY393465 CJT393224:CJU393465 CTP393224:CTQ393465 DDL393224:DDM393465 DNH393224:DNI393465 DXD393224:DXE393465 EGZ393224:EHA393465 EQV393224:EQW393465 FAR393224:FAS393465 FKN393224:FKO393465 FUJ393224:FUK393465 GEF393224:GEG393465 GOB393224:GOC393465 GXX393224:GXY393465 HHT393224:HHU393465 HRP393224:HRQ393465 IBL393224:IBM393465 ILH393224:ILI393465 IVD393224:IVE393465 JEZ393224:JFA393465 JOV393224:JOW393465 JYR393224:JYS393465 KIN393224:KIO393465 KSJ393224:KSK393465 LCF393224:LCG393465 LMB393224:LMC393465 LVX393224:LVY393465 MFT393224:MFU393465 MPP393224:MPQ393465 MZL393224:MZM393465 NJH393224:NJI393465 NTD393224:NTE393465 OCZ393224:ODA393465 OMV393224:OMW393465 OWR393224:OWS393465 PGN393224:PGO393465 PQJ393224:PQK393465 QAF393224:QAG393465 QKB393224:QKC393465 QTX393224:QTY393465 RDT393224:RDU393465 RNP393224:RNQ393465 RXL393224:RXM393465 SHH393224:SHI393465 SRD393224:SRE393465 TAZ393224:TBA393465 TKV393224:TKW393465 TUR393224:TUS393465 UEN393224:UEO393465 UOJ393224:UOK393465 UYF393224:UYG393465 VIB393224:VIC393465 VRX393224:VRY393465 WBT393224:WBU393465 WLP393224:WLQ393465 WVL393224:WVM393465 D458760:E459001 IZ458760:JA459001 SV458760:SW459001 ACR458760:ACS459001 AMN458760:AMO459001 AWJ458760:AWK459001 BGF458760:BGG459001 BQB458760:BQC459001 BZX458760:BZY459001 CJT458760:CJU459001 CTP458760:CTQ459001 DDL458760:DDM459001 DNH458760:DNI459001 DXD458760:DXE459001 EGZ458760:EHA459001 EQV458760:EQW459001 FAR458760:FAS459001 FKN458760:FKO459001 FUJ458760:FUK459001 GEF458760:GEG459001 GOB458760:GOC459001 GXX458760:GXY459001 HHT458760:HHU459001 HRP458760:HRQ459001 IBL458760:IBM459001 ILH458760:ILI459001 IVD458760:IVE459001 JEZ458760:JFA459001 JOV458760:JOW459001 JYR458760:JYS459001 KIN458760:KIO459001 KSJ458760:KSK459001 LCF458760:LCG459001 LMB458760:LMC459001 LVX458760:LVY459001 MFT458760:MFU459001 MPP458760:MPQ459001 MZL458760:MZM459001 NJH458760:NJI459001 NTD458760:NTE459001 OCZ458760:ODA459001 OMV458760:OMW459001 OWR458760:OWS459001 PGN458760:PGO459001 PQJ458760:PQK459001 QAF458760:QAG459001 QKB458760:QKC459001 QTX458760:QTY459001 RDT458760:RDU459001 RNP458760:RNQ459001 RXL458760:RXM459001 SHH458760:SHI459001 SRD458760:SRE459001 TAZ458760:TBA459001 TKV458760:TKW459001 TUR458760:TUS459001 UEN458760:UEO459001 UOJ458760:UOK459001 UYF458760:UYG459001 VIB458760:VIC459001 VRX458760:VRY459001 WBT458760:WBU459001 WLP458760:WLQ459001 WVL458760:WVM459001 D524296:E524537 IZ524296:JA524537 SV524296:SW524537 ACR524296:ACS524537 AMN524296:AMO524537 AWJ524296:AWK524537 BGF524296:BGG524537 BQB524296:BQC524537 BZX524296:BZY524537 CJT524296:CJU524537 CTP524296:CTQ524537 DDL524296:DDM524537 DNH524296:DNI524537 DXD524296:DXE524537 EGZ524296:EHA524537 EQV524296:EQW524537 FAR524296:FAS524537 FKN524296:FKO524537 FUJ524296:FUK524537 GEF524296:GEG524537 GOB524296:GOC524537 GXX524296:GXY524537 HHT524296:HHU524537 HRP524296:HRQ524537 IBL524296:IBM524537 ILH524296:ILI524537 IVD524296:IVE524537 JEZ524296:JFA524537 JOV524296:JOW524537 JYR524296:JYS524537 KIN524296:KIO524537 KSJ524296:KSK524537 LCF524296:LCG524537 LMB524296:LMC524537 LVX524296:LVY524537 MFT524296:MFU524537 MPP524296:MPQ524537 MZL524296:MZM524537 NJH524296:NJI524537 NTD524296:NTE524537 OCZ524296:ODA524537 OMV524296:OMW524537 OWR524296:OWS524537 PGN524296:PGO524537 PQJ524296:PQK524537 QAF524296:QAG524537 QKB524296:QKC524537 QTX524296:QTY524537 RDT524296:RDU524537 RNP524296:RNQ524537 RXL524296:RXM524537 SHH524296:SHI524537 SRD524296:SRE524537 TAZ524296:TBA524537 TKV524296:TKW524537 TUR524296:TUS524537 UEN524296:UEO524537 UOJ524296:UOK524537 UYF524296:UYG524537 VIB524296:VIC524537 VRX524296:VRY524537 WBT524296:WBU524537 WLP524296:WLQ524537 WVL524296:WVM524537 D589832:E590073 IZ589832:JA590073 SV589832:SW590073 ACR589832:ACS590073 AMN589832:AMO590073 AWJ589832:AWK590073 BGF589832:BGG590073 BQB589832:BQC590073 BZX589832:BZY590073 CJT589832:CJU590073 CTP589832:CTQ590073 DDL589832:DDM590073 DNH589832:DNI590073 DXD589832:DXE590073 EGZ589832:EHA590073 EQV589832:EQW590073 FAR589832:FAS590073 FKN589832:FKO590073 FUJ589832:FUK590073 GEF589832:GEG590073 GOB589832:GOC590073 GXX589832:GXY590073 HHT589832:HHU590073 HRP589832:HRQ590073 IBL589832:IBM590073 ILH589832:ILI590073 IVD589832:IVE590073 JEZ589832:JFA590073 JOV589832:JOW590073 JYR589832:JYS590073 KIN589832:KIO590073 KSJ589832:KSK590073 LCF589832:LCG590073 LMB589832:LMC590073 LVX589832:LVY590073 MFT589832:MFU590073 MPP589832:MPQ590073 MZL589832:MZM590073 NJH589832:NJI590073 NTD589832:NTE590073 OCZ589832:ODA590073 OMV589832:OMW590073 OWR589832:OWS590073 PGN589832:PGO590073 PQJ589832:PQK590073 QAF589832:QAG590073 QKB589832:QKC590073 QTX589832:QTY590073 RDT589832:RDU590073 RNP589832:RNQ590073 RXL589832:RXM590073 SHH589832:SHI590073 SRD589832:SRE590073 TAZ589832:TBA590073 TKV589832:TKW590073 TUR589832:TUS590073 UEN589832:UEO590073 UOJ589832:UOK590073 UYF589832:UYG590073 VIB589832:VIC590073 VRX589832:VRY590073 WBT589832:WBU590073 WLP589832:WLQ590073 WVL589832:WVM590073 D655368:E655609 IZ655368:JA655609 SV655368:SW655609 ACR655368:ACS655609 AMN655368:AMO655609 AWJ655368:AWK655609 BGF655368:BGG655609 BQB655368:BQC655609 BZX655368:BZY655609 CJT655368:CJU655609 CTP655368:CTQ655609 DDL655368:DDM655609 DNH655368:DNI655609 DXD655368:DXE655609 EGZ655368:EHA655609 EQV655368:EQW655609 FAR655368:FAS655609 FKN655368:FKO655609 FUJ655368:FUK655609 GEF655368:GEG655609 GOB655368:GOC655609 GXX655368:GXY655609 HHT655368:HHU655609 HRP655368:HRQ655609 IBL655368:IBM655609 ILH655368:ILI655609 IVD655368:IVE655609 JEZ655368:JFA655609 JOV655368:JOW655609 JYR655368:JYS655609 KIN655368:KIO655609 KSJ655368:KSK655609 LCF655368:LCG655609 LMB655368:LMC655609 LVX655368:LVY655609 MFT655368:MFU655609 MPP655368:MPQ655609 MZL655368:MZM655609 NJH655368:NJI655609 NTD655368:NTE655609 OCZ655368:ODA655609 OMV655368:OMW655609 OWR655368:OWS655609 PGN655368:PGO655609 PQJ655368:PQK655609 QAF655368:QAG655609 QKB655368:QKC655609 QTX655368:QTY655609 RDT655368:RDU655609 RNP655368:RNQ655609 RXL655368:RXM655609 SHH655368:SHI655609 SRD655368:SRE655609 TAZ655368:TBA655609 TKV655368:TKW655609 TUR655368:TUS655609 UEN655368:UEO655609 UOJ655368:UOK655609 UYF655368:UYG655609 VIB655368:VIC655609 VRX655368:VRY655609 WBT655368:WBU655609 WLP655368:WLQ655609 WVL655368:WVM655609 D720904:E721145 IZ720904:JA721145 SV720904:SW721145 ACR720904:ACS721145 AMN720904:AMO721145 AWJ720904:AWK721145 BGF720904:BGG721145 BQB720904:BQC721145 BZX720904:BZY721145 CJT720904:CJU721145 CTP720904:CTQ721145 DDL720904:DDM721145 DNH720904:DNI721145 DXD720904:DXE721145 EGZ720904:EHA721145 EQV720904:EQW721145 FAR720904:FAS721145 FKN720904:FKO721145 FUJ720904:FUK721145 GEF720904:GEG721145 GOB720904:GOC721145 GXX720904:GXY721145 HHT720904:HHU721145 HRP720904:HRQ721145 IBL720904:IBM721145 ILH720904:ILI721145 IVD720904:IVE721145 JEZ720904:JFA721145 JOV720904:JOW721145 JYR720904:JYS721145 KIN720904:KIO721145 KSJ720904:KSK721145 LCF720904:LCG721145 LMB720904:LMC721145 LVX720904:LVY721145 MFT720904:MFU721145 MPP720904:MPQ721145 MZL720904:MZM721145 NJH720904:NJI721145 NTD720904:NTE721145 OCZ720904:ODA721145 OMV720904:OMW721145 OWR720904:OWS721145 PGN720904:PGO721145 PQJ720904:PQK721145 QAF720904:QAG721145 QKB720904:QKC721145 QTX720904:QTY721145 RDT720904:RDU721145 RNP720904:RNQ721145 RXL720904:RXM721145 SHH720904:SHI721145 SRD720904:SRE721145 TAZ720904:TBA721145 TKV720904:TKW721145 TUR720904:TUS721145 UEN720904:UEO721145 UOJ720904:UOK721145 UYF720904:UYG721145 VIB720904:VIC721145 VRX720904:VRY721145 WBT720904:WBU721145 WLP720904:WLQ721145 WVL720904:WVM721145 D786440:E786681 IZ786440:JA786681 SV786440:SW786681 ACR786440:ACS786681 AMN786440:AMO786681 AWJ786440:AWK786681 BGF786440:BGG786681 BQB786440:BQC786681 BZX786440:BZY786681 CJT786440:CJU786681 CTP786440:CTQ786681 DDL786440:DDM786681 DNH786440:DNI786681 DXD786440:DXE786681 EGZ786440:EHA786681 EQV786440:EQW786681 FAR786440:FAS786681 FKN786440:FKO786681 FUJ786440:FUK786681 GEF786440:GEG786681 GOB786440:GOC786681 GXX786440:GXY786681 HHT786440:HHU786681 HRP786440:HRQ786681 IBL786440:IBM786681 ILH786440:ILI786681 IVD786440:IVE786681 JEZ786440:JFA786681 JOV786440:JOW786681 JYR786440:JYS786681 KIN786440:KIO786681 KSJ786440:KSK786681 LCF786440:LCG786681 LMB786440:LMC786681 LVX786440:LVY786681 MFT786440:MFU786681 MPP786440:MPQ786681 MZL786440:MZM786681 NJH786440:NJI786681 NTD786440:NTE786681 OCZ786440:ODA786681 OMV786440:OMW786681 OWR786440:OWS786681 PGN786440:PGO786681 PQJ786440:PQK786681 QAF786440:QAG786681 QKB786440:QKC786681 QTX786440:QTY786681 RDT786440:RDU786681 RNP786440:RNQ786681 RXL786440:RXM786681 SHH786440:SHI786681 SRD786440:SRE786681 TAZ786440:TBA786681 TKV786440:TKW786681 TUR786440:TUS786681 UEN786440:UEO786681 UOJ786440:UOK786681 UYF786440:UYG786681 VIB786440:VIC786681 VRX786440:VRY786681 WBT786440:WBU786681 WLP786440:WLQ786681 WVL786440:WVM786681 D851976:E852217 IZ851976:JA852217 SV851976:SW852217 ACR851976:ACS852217 AMN851976:AMO852217 AWJ851976:AWK852217 BGF851976:BGG852217 BQB851976:BQC852217 BZX851976:BZY852217 CJT851976:CJU852217 CTP851976:CTQ852217 DDL851976:DDM852217 DNH851976:DNI852217 DXD851976:DXE852217 EGZ851976:EHA852217 EQV851976:EQW852217 FAR851976:FAS852217 FKN851976:FKO852217 FUJ851976:FUK852217 GEF851976:GEG852217 GOB851976:GOC852217 GXX851976:GXY852217 HHT851976:HHU852217 HRP851976:HRQ852217 IBL851976:IBM852217 ILH851976:ILI852217 IVD851976:IVE852217 JEZ851976:JFA852217 JOV851976:JOW852217 JYR851976:JYS852217 KIN851976:KIO852217 KSJ851976:KSK852217 LCF851976:LCG852217 LMB851976:LMC852217 LVX851976:LVY852217 MFT851976:MFU852217 MPP851976:MPQ852217 MZL851976:MZM852217 NJH851976:NJI852217 NTD851976:NTE852217 OCZ851976:ODA852217 OMV851976:OMW852217 OWR851976:OWS852217 PGN851976:PGO852217 PQJ851976:PQK852217 QAF851976:QAG852217 QKB851976:QKC852217 QTX851976:QTY852217 RDT851976:RDU852217 RNP851976:RNQ852217 RXL851976:RXM852217 SHH851976:SHI852217 SRD851976:SRE852217 TAZ851976:TBA852217 TKV851976:TKW852217 TUR851976:TUS852217 UEN851976:UEO852217 UOJ851976:UOK852217 UYF851976:UYG852217 VIB851976:VIC852217 VRX851976:VRY852217 WBT851976:WBU852217 WLP851976:WLQ852217 WVL851976:WVM852217 D917512:E917753 IZ917512:JA917753 SV917512:SW917753 ACR917512:ACS917753 AMN917512:AMO917753 AWJ917512:AWK917753 BGF917512:BGG917753 BQB917512:BQC917753 BZX917512:BZY917753 CJT917512:CJU917753 CTP917512:CTQ917753 DDL917512:DDM917753 DNH917512:DNI917753 DXD917512:DXE917753 EGZ917512:EHA917753 EQV917512:EQW917753 FAR917512:FAS917753 FKN917512:FKO917753 FUJ917512:FUK917753 GEF917512:GEG917753 GOB917512:GOC917753 GXX917512:GXY917753 HHT917512:HHU917753 HRP917512:HRQ917753 IBL917512:IBM917753 ILH917512:ILI917753 IVD917512:IVE917753 JEZ917512:JFA917753 JOV917512:JOW917753 JYR917512:JYS917753 KIN917512:KIO917753 KSJ917512:KSK917753 LCF917512:LCG917753 LMB917512:LMC917753 LVX917512:LVY917753 MFT917512:MFU917753 MPP917512:MPQ917753 MZL917512:MZM917753 NJH917512:NJI917753 NTD917512:NTE917753 OCZ917512:ODA917753 OMV917512:OMW917753 OWR917512:OWS917753 PGN917512:PGO917753 PQJ917512:PQK917753 QAF917512:QAG917753 QKB917512:QKC917753 QTX917512:QTY917753 RDT917512:RDU917753 RNP917512:RNQ917753 RXL917512:RXM917753 SHH917512:SHI917753 SRD917512:SRE917753 TAZ917512:TBA917753 TKV917512:TKW917753 TUR917512:TUS917753 UEN917512:UEO917753 UOJ917512:UOK917753 UYF917512:UYG917753 VIB917512:VIC917753 VRX917512:VRY917753 WBT917512:WBU917753 WLP917512:WLQ917753 WVL917512:WVM917753 D983048:E983289 IZ983048:JA983289 SV983048:SW983289 ACR983048:ACS983289 AMN983048:AMO983289 AWJ983048:AWK983289 BGF983048:BGG983289 BQB983048:BQC983289 BZX983048:BZY983289 CJT983048:CJU983289 CTP983048:CTQ983289 DDL983048:DDM983289 DNH983048:DNI983289 DXD983048:DXE983289 EGZ983048:EHA983289 EQV983048:EQW983289 FAR983048:FAS983289 FKN983048:FKO983289 FUJ983048:FUK983289 GEF983048:GEG983289 GOB983048:GOC983289 GXX983048:GXY983289 HHT983048:HHU983289 HRP983048:HRQ983289 IBL983048:IBM983289 ILH983048:ILI983289 IVD983048:IVE983289 JEZ983048:JFA983289 JOV983048:JOW983289 JYR983048:JYS983289 KIN983048:KIO983289 KSJ983048:KSK983289 LCF983048:LCG983289 LMB983048:LMC983289 LVX983048:LVY983289 MFT983048:MFU983289 MPP983048:MPQ983289 MZL983048:MZM983289 NJH983048:NJI983289 NTD983048:NTE983289 OCZ983048:ODA983289 OMV983048:OMW983289 OWR983048:OWS983289 PGN983048:PGO983289 PQJ983048:PQK983289 QAF983048:QAG983289 QKB983048:QKC983289 QTX983048:QTY983289 RDT983048:RDU983289 RNP983048:RNQ983289 RXL983048:RXM983289 SHH983048:SHI983289 SRD983048:SRE983289 TAZ983048:TBA983289 TKV983048:TKW983289 TUR983048:TUS983289 UEN983048:UEO983289 UOJ983048:UOK983289 UYF983048:UYG983289 VIB983048:VIC983289 VRX983048:VRY983289 WBT983048:WBU983289 WLP983048:WLQ983289 WVL983048:WVM983289">
      <formula1>0.0001</formula1>
      <formula2>999999999999999000</formula2>
    </dataValidation>
    <dataValidation type="date" allowBlank="1" showInputMessage="1" showErrorMessage="1" errorTitle="غلط" error="هنا تاريخ فقط" sqref="M3 JI3 TE3 ADA3 AMW3 AWS3 BGO3 BQK3 CAG3 CKC3 CTY3 DDU3 DNQ3 DXM3 EHI3 ERE3 FBA3 FKW3 FUS3 GEO3 GOK3 GYG3 HIC3 HRY3 IBU3 ILQ3 IVM3 JFI3 JPE3 JZA3 KIW3 KSS3 LCO3 LMK3 LWG3 MGC3 MPY3 MZU3 NJQ3 NTM3 ODI3 ONE3 OXA3 PGW3 PQS3 QAO3 QKK3 QUG3 REC3 RNY3 RXU3 SHQ3 SRM3 TBI3 TLE3 TVA3 UEW3 UOS3 UYO3 VIK3 VSG3 WCC3 WLY3 WVU3 M65539 JI65539 TE65539 ADA65539 AMW65539 AWS65539 BGO65539 BQK65539 CAG65539 CKC65539 CTY65539 DDU65539 DNQ65539 DXM65539 EHI65539 ERE65539 FBA65539 FKW65539 FUS65539 GEO65539 GOK65539 GYG65539 HIC65539 HRY65539 IBU65539 ILQ65539 IVM65539 JFI65539 JPE65539 JZA65539 KIW65539 KSS65539 LCO65539 LMK65539 LWG65539 MGC65539 MPY65539 MZU65539 NJQ65539 NTM65539 ODI65539 ONE65539 OXA65539 PGW65539 PQS65539 QAO65539 QKK65539 QUG65539 REC65539 RNY65539 RXU65539 SHQ65539 SRM65539 TBI65539 TLE65539 TVA65539 UEW65539 UOS65539 UYO65539 VIK65539 VSG65539 WCC65539 WLY65539 WVU65539 M131075 JI131075 TE131075 ADA131075 AMW131075 AWS131075 BGO131075 BQK131075 CAG131075 CKC131075 CTY131075 DDU131075 DNQ131075 DXM131075 EHI131075 ERE131075 FBA131075 FKW131075 FUS131075 GEO131075 GOK131075 GYG131075 HIC131075 HRY131075 IBU131075 ILQ131075 IVM131075 JFI131075 JPE131075 JZA131075 KIW131075 KSS131075 LCO131075 LMK131075 LWG131075 MGC131075 MPY131075 MZU131075 NJQ131075 NTM131075 ODI131075 ONE131075 OXA131075 PGW131075 PQS131075 QAO131075 QKK131075 QUG131075 REC131075 RNY131075 RXU131075 SHQ131075 SRM131075 TBI131075 TLE131075 TVA131075 UEW131075 UOS131075 UYO131075 VIK131075 VSG131075 WCC131075 WLY131075 WVU131075 M196611 JI196611 TE196611 ADA196611 AMW196611 AWS196611 BGO196611 BQK196611 CAG196611 CKC196611 CTY196611 DDU196611 DNQ196611 DXM196611 EHI196611 ERE196611 FBA196611 FKW196611 FUS196611 GEO196611 GOK196611 GYG196611 HIC196611 HRY196611 IBU196611 ILQ196611 IVM196611 JFI196611 JPE196611 JZA196611 KIW196611 KSS196611 LCO196611 LMK196611 LWG196611 MGC196611 MPY196611 MZU196611 NJQ196611 NTM196611 ODI196611 ONE196611 OXA196611 PGW196611 PQS196611 QAO196611 QKK196611 QUG196611 REC196611 RNY196611 RXU196611 SHQ196611 SRM196611 TBI196611 TLE196611 TVA196611 UEW196611 UOS196611 UYO196611 VIK196611 VSG196611 WCC196611 WLY196611 WVU196611 M262147 JI262147 TE262147 ADA262147 AMW262147 AWS262147 BGO262147 BQK262147 CAG262147 CKC262147 CTY262147 DDU262147 DNQ262147 DXM262147 EHI262147 ERE262147 FBA262147 FKW262147 FUS262147 GEO262147 GOK262147 GYG262147 HIC262147 HRY262147 IBU262147 ILQ262147 IVM262147 JFI262147 JPE262147 JZA262147 KIW262147 KSS262147 LCO262147 LMK262147 LWG262147 MGC262147 MPY262147 MZU262147 NJQ262147 NTM262147 ODI262147 ONE262147 OXA262147 PGW262147 PQS262147 QAO262147 QKK262147 QUG262147 REC262147 RNY262147 RXU262147 SHQ262147 SRM262147 TBI262147 TLE262147 TVA262147 UEW262147 UOS262147 UYO262147 VIK262147 VSG262147 WCC262147 WLY262147 WVU262147 M327683 JI327683 TE327683 ADA327683 AMW327683 AWS327683 BGO327683 BQK327683 CAG327683 CKC327683 CTY327683 DDU327683 DNQ327683 DXM327683 EHI327683 ERE327683 FBA327683 FKW327683 FUS327683 GEO327683 GOK327683 GYG327683 HIC327683 HRY327683 IBU327683 ILQ327683 IVM327683 JFI327683 JPE327683 JZA327683 KIW327683 KSS327683 LCO327683 LMK327683 LWG327683 MGC327683 MPY327683 MZU327683 NJQ327683 NTM327683 ODI327683 ONE327683 OXA327683 PGW327683 PQS327683 QAO327683 QKK327683 QUG327683 REC327683 RNY327683 RXU327683 SHQ327683 SRM327683 TBI327683 TLE327683 TVA327683 UEW327683 UOS327683 UYO327683 VIK327683 VSG327683 WCC327683 WLY327683 WVU327683 M393219 JI393219 TE393219 ADA393219 AMW393219 AWS393219 BGO393219 BQK393219 CAG393219 CKC393219 CTY393219 DDU393219 DNQ393219 DXM393219 EHI393219 ERE393219 FBA393219 FKW393219 FUS393219 GEO393219 GOK393219 GYG393219 HIC393219 HRY393219 IBU393219 ILQ393219 IVM393219 JFI393219 JPE393219 JZA393219 KIW393219 KSS393219 LCO393219 LMK393219 LWG393219 MGC393219 MPY393219 MZU393219 NJQ393219 NTM393219 ODI393219 ONE393219 OXA393219 PGW393219 PQS393219 QAO393219 QKK393219 QUG393219 REC393219 RNY393219 RXU393219 SHQ393219 SRM393219 TBI393219 TLE393219 TVA393219 UEW393219 UOS393219 UYO393219 VIK393219 VSG393219 WCC393219 WLY393219 WVU393219 M458755 JI458755 TE458755 ADA458755 AMW458755 AWS458755 BGO458755 BQK458755 CAG458755 CKC458755 CTY458755 DDU458755 DNQ458755 DXM458755 EHI458755 ERE458755 FBA458755 FKW458755 FUS458755 GEO458755 GOK458755 GYG458755 HIC458755 HRY458755 IBU458755 ILQ458755 IVM458755 JFI458755 JPE458755 JZA458755 KIW458755 KSS458755 LCO458755 LMK458755 LWG458755 MGC458755 MPY458755 MZU458755 NJQ458755 NTM458755 ODI458755 ONE458755 OXA458755 PGW458755 PQS458755 QAO458755 QKK458755 QUG458755 REC458755 RNY458755 RXU458755 SHQ458755 SRM458755 TBI458755 TLE458755 TVA458755 UEW458755 UOS458755 UYO458755 VIK458755 VSG458755 WCC458755 WLY458755 WVU458755 M524291 JI524291 TE524291 ADA524291 AMW524291 AWS524291 BGO524291 BQK524291 CAG524291 CKC524291 CTY524291 DDU524291 DNQ524291 DXM524291 EHI524291 ERE524291 FBA524291 FKW524291 FUS524291 GEO524291 GOK524291 GYG524291 HIC524291 HRY524291 IBU524291 ILQ524291 IVM524291 JFI524291 JPE524291 JZA524291 KIW524291 KSS524291 LCO524291 LMK524291 LWG524291 MGC524291 MPY524291 MZU524291 NJQ524291 NTM524291 ODI524291 ONE524291 OXA524291 PGW524291 PQS524291 QAO524291 QKK524291 QUG524291 REC524291 RNY524291 RXU524291 SHQ524291 SRM524291 TBI524291 TLE524291 TVA524291 UEW524291 UOS524291 UYO524291 VIK524291 VSG524291 WCC524291 WLY524291 WVU524291 M589827 JI589827 TE589827 ADA589827 AMW589827 AWS589827 BGO589827 BQK589827 CAG589827 CKC589827 CTY589827 DDU589827 DNQ589827 DXM589827 EHI589827 ERE589827 FBA589827 FKW589827 FUS589827 GEO589827 GOK589827 GYG589827 HIC589827 HRY589827 IBU589827 ILQ589827 IVM589827 JFI589827 JPE589827 JZA589827 KIW589827 KSS589827 LCO589827 LMK589827 LWG589827 MGC589827 MPY589827 MZU589827 NJQ589827 NTM589827 ODI589827 ONE589827 OXA589827 PGW589827 PQS589827 QAO589827 QKK589827 QUG589827 REC589827 RNY589827 RXU589827 SHQ589827 SRM589827 TBI589827 TLE589827 TVA589827 UEW589827 UOS589827 UYO589827 VIK589827 VSG589827 WCC589827 WLY589827 WVU589827 M655363 JI655363 TE655363 ADA655363 AMW655363 AWS655363 BGO655363 BQK655363 CAG655363 CKC655363 CTY655363 DDU655363 DNQ655363 DXM655363 EHI655363 ERE655363 FBA655363 FKW655363 FUS655363 GEO655363 GOK655363 GYG655363 HIC655363 HRY655363 IBU655363 ILQ655363 IVM655363 JFI655363 JPE655363 JZA655363 KIW655363 KSS655363 LCO655363 LMK655363 LWG655363 MGC655363 MPY655363 MZU655363 NJQ655363 NTM655363 ODI655363 ONE655363 OXA655363 PGW655363 PQS655363 QAO655363 QKK655363 QUG655363 REC655363 RNY655363 RXU655363 SHQ655363 SRM655363 TBI655363 TLE655363 TVA655363 UEW655363 UOS655363 UYO655363 VIK655363 VSG655363 WCC655363 WLY655363 WVU655363 M720899 JI720899 TE720899 ADA720899 AMW720899 AWS720899 BGO720899 BQK720899 CAG720899 CKC720899 CTY720899 DDU720899 DNQ720899 DXM720899 EHI720899 ERE720899 FBA720899 FKW720899 FUS720899 GEO720899 GOK720899 GYG720899 HIC720899 HRY720899 IBU720899 ILQ720899 IVM720899 JFI720899 JPE720899 JZA720899 KIW720899 KSS720899 LCO720899 LMK720899 LWG720899 MGC720899 MPY720899 MZU720899 NJQ720899 NTM720899 ODI720899 ONE720899 OXA720899 PGW720899 PQS720899 QAO720899 QKK720899 QUG720899 REC720899 RNY720899 RXU720899 SHQ720899 SRM720899 TBI720899 TLE720899 TVA720899 UEW720899 UOS720899 UYO720899 VIK720899 VSG720899 WCC720899 WLY720899 WVU720899 M786435 JI786435 TE786435 ADA786435 AMW786435 AWS786435 BGO786435 BQK786435 CAG786435 CKC786435 CTY786435 DDU786435 DNQ786435 DXM786435 EHI786435 ERE786435 FBA786435 FKW786435 FUS786435 GEO786435 GOK786435 GYG786435 HIC786435 HRY786435 IBU786435 ILQ786435 IVM786435 JFI786435 JPE786435 JZA786435 KIW786435 KSS786435 LCO786435 LMK786435 LWG786435 MGC786435 MPY786435 MZU786435 NJQ786435 NTM786435 ODI786435 ONE786435 OXA786435 PGW786435 PQS786435 QAO786435 QKK786435 QUG786435 REC786435 RNY786435 RXU786435 SHQ786435 SRM786435 TBI786435 TLE786435 TVA786435 UEW786435 UOS786435 UYO786435 VIK786435 VSG786435 WCC786435 WLY786435 WVU786435 M851971 JI851971 TE851971 ADA851971 AMW851971 AWS851971 BGO851971 BQK851971 CAG851971 CKC851971 CTY851971 DDU851971 DNQ851971 DXM851971 EHI851971 ERE851971 FBA851971 FKW851971 FUS851971 GEO851971 GOK851971 GYG851971 HIC851971 HRY851971 IBU851971 ILQ851971 IVM851971 JFI851971 JPE851971 JZA851971 KIW851971 KSS851971 LCO851971 LMK851971 LWG851971 MGC851971 MPY851971 MZU851971 NJQ851971 NTM851971 ODI851971 ONE851971 OXA851971 PGW851971 PQS851971 QAO851971 QKK851971 QUG851971 REC851971 RNY851971 RXU851971 SHQ851971 SRM851971 TBI851971 TLE851971 TVA851971 UEW851971 UOS851971 UYO851971 VIK851971 VSG851971 WCC851971 WLY851971 WVU851971 M917507 JI917507 TE917507 ADA917507 AMW917507 AWS917507 BGO917507 BQK917507 CAG917507 CKC917507 CTY917507 DDU917507 DNQ917507 DXM917507 EHI917507 ERE917507 FBA917507 FKW917507 FUS917507 GEO917507 GOK917507 GYG917507 HIC917507 HRY917507 IBU917507 ILQ917507 IVM917507 JFI917507 JPE917507 JZA917507 KIW917507 KSS917507 LCO917507 LMK917507 LWG917507 MGC917507 MPY917507 MZU917507 NJQ917507 NTM917507 ODI917507 ONE917507 OXA917507 PGW917507 PQS917507 QAO917507 QKK917507 QUG917507 REC917507 RNY917507 RXU917507 SHQ917507 SRM917507 TBI917507 TLE917507 TVA917507 UEW917507 UOS917507 UYO917507 VIK917507 VSG917507 WCC917507 WLY917507 WVU917507 M983043 JI983043 TE983043 ADA983043 AMW983043 AWS983043 BGO983043 BQK983043 CAG983043 CKC983043 CTY983043 DDU983043 DNQ983043 DXM983043 EHI983043 ERE983043 FBA983043 FKW983043 FUS983043 GEO983043 GOK983043 GYG983043 HIC983043 HRY983043 IBU983043 ILQ983043 IVM983043 JFI983043 JPE983043 JZA983043 KIW983043 KSS983043 LCO983043 LMK983043 LWG983043 MGC983043 MPY983043 MZU983043 NJQ983043 NTM983043 ODI983043 ONE983043 OXA983043 PGW983043 PQS983043 QAO983043 QKK983043 QUG983043 REC983043 RNY983043 RXU983043 SHQ983043 SRM983043 TBI983043 TLE983043 TVA983043 UEW983043 UOS983043 UYO983043 VIK983043 VSG983043 WCC983043 WLY983043 WVU983043">
      <formula1>40179</formula1>
      <formula2>40542</formula2>
    </dataValidation>
    <dataValidation type="decimal" allowBlank="1" showInputMessage="1" showErrorMessage="1" errorTitle="غلط" error="يجب أن يكون رقما " sqref="WVU983045:WVU983046 IY3 SU3 ACQ3 AMM3 AWI3 BGE3 BQA3 BZW3 CJS3 CTO3 DDK3 DNG3 DXC3 EGY3 EQU3 FAQ3 FKM3 FUI3 GEE3 GOA3 GXW3 HHS3 HRO3 IBK3 ILG3 IVC3 JEY3 JOU3 JYQ3 KIM3 KSI3 LCE3 LMA3 LVW3 MFS3 MPO3 MZK3 NJG3 NTC3 OCY3 OMU3 OWQ3 PGM3 PQI3 QAE3 QKA3 QTW3 RDS3 RNO3 RXK3 SHG3 SRC3 TAY3 TKU3 TUQ3 UEM3 UOI3 UYE3 VIA3 VRW3 WBS3 WLO3 WVK3 C65539 IY65539 SU65539 ACQ65539 AMM65539 AWI65539 BGE65539 BQA65539 BZW65539 CJS65539 CTO65539 DDK65539 DNG65539 DXC65539 EGY65539 EQU65539 FAQ65539 FKM65539 FUI65539 GEE65539 GOA65539 GXW65539 HHS65539 HRO65539 IBK65539 ILG65539 IVC65539 JEY65539 JOU65539 JYQ65539 KIM65539 KSI65539 LCE65539 LMA65539 LVW65539 MFS65539 MPO65539 MZK65539 NJG65539 NTC65539 OCY65539 OMU65539 OWQ65539 PGM65539 PQI65539 QAE65539 QKA65539 QTW65539 RDS65539 RNO65539 RXK65539 SHG65539 SRC65539 TAY65539 TKU65539 TUQ65539 UEM65539 UOI65539 UYE65539 VIA65539 VRW65539 WBS65539 WLO65539 WVK65539 C131075 IY131075 SU131075 ACQ131075 AMM131075 AWI131075 BGE131075 BQA131075 BZW131075 CJS131075 CTO131075 DDK131075 DNG131075 DXC131075 EGY131075 EQU131075 FAQ131075 FKM131075 FUI131075 GEE131075 GOA131075 GXW131075 HHS131075 HRO131075 IBK131075 ILG131075 IVC131075 JEY131075 JOU131075 JYQ131075 KIM131075 KSI131075 LCE131075 LMA131075 LVW131075 MFS131075 MPO131075 MZK131075 NJG131075 NTC131075 OCY131075 OMU131075 OWQ131075 PGM131075 PQI131075 QAE131075 QKA131075 QTW131075 RDS131075 RNO131075 RXK131075 SHG131075 SRC131075 TAY131075 TKU131075 TUQ131075 UEM131075 UOI131075 UYE131075 VIA131075 VRW131075 WBS131075 WLO131075 WVK131075 C196611 IY196611 SU196611 ACQ196611 AMM196611 AWI196611 BGE196611 BQA196611 BZW196611 CJS196611 CTO196611 DDK196611 DNG196611 DXC196611 EGY196611 EQU196611 FAQ196611 FKM196611 FUI196611 GEE196611 GOA196611 GXW196611 HHS196611 HRO196611 IBK196611 ILG196611 IVC196611 JEY196611 JOU196611 JYQ196611 KIM196611 KSI196611 LCE196611 LMA196611 LVW196611 MFS196611 MPO196611 MZK196611 NJG196611 NTC196611 OCY196611 OMU196611 OWQ196611 PGM196611 PQI196611 QAE196611 QKA196611 QTW196611 RDS196611 RNO196611 RXK196611 SHG196611 SRC196611 TAY196611 TKU196611 TUQ196611 UEM196611 UOI196611 UYE196611 VIA196611 VRW196611 WBS196611 WLO196611 WVK196611 C262147 IY262147 SU262147 ACQ262147 AMM262147 AWI262147 BGE262147 BQA262147 BZW262147 CJS262147 CTO262147 DDK262147 DNG262147 DXC262147 EGY262147 EQU262147 FAQ262147 FKM262147 FUI262147 GEE262147 GOA262147 GXW262147 HHS262147 HRO262147 IBK262147 ILG262147 IVC262147 JEY262147 JOU262147 JYQ262147 KIM262147 KSI262147 LCE262147 LMA262147 LVW262147 MFS262147 MPO262147 MZK262147 NJG262147 NTC262147 OCY262147 OMU262147 OWQ262147 PGM262147 PQI262147 QAE262147 QKA262147 QTW262147 RDS262147 RNO262147 RXK262147 SHG262147 SRC262147 TAY262147 TKU262147 TUQ262147 UEM262147 UOI262147 UYE262147 VIA262147 VRW262147 WBS262147 WLO262147 WVK262147 C327683 IY327683 SU327683 ACQ327683 AMM327683 AWI327683 BGE327683 BQA327683 BZW327683 CJS327683 CTO327683 DDK327683 DNG327683 DXC327683 EGY327683 EQU327683 FAQ327683 FKM327683 FUI327683 GEE327683 GOA327683 GXW327683 HHS327683 HRO327683 IBK327683 ILG327683 IVC327683 JEY327683 JOU327683 JYQ327683 KIM327683 KSI327683 LCE327683 LMA327683 LVW327683 MFS327683 MPO327683 MZK327683 NJG327683 NTC327683 OCY327683 OMU327683 OWQ327683 PGM327683 PQI327683 QAE327683 QKA327683 QTW327683 RDS327683 RNO327683 RXK327683 SHG327683 SRC327683 TAY327683 TKU327683 TUQ327683 UEM327683 UOI327683 UYE327683 VIA327683 VRW327683 WBS327683 WLO327683 WVK327683 C393219 IY393219 SU393219 ACQ393219 AMM393219 AWI393219 BGE393219 BQA393219 BZW393219 CJS393219 CTO393219 DDK393219 DNG393219 DXC393219 EGY393219 EQU393219 FAQ393219 FKM393219 FUI393219 GEE393219 GOA393219 GXW393219 HHS393219 HRO393219 IBK393219 ILG393219 IVC393219 JEY393219 JOU393219 JYQ393219 KIM393219 KSI393219 LCE393219 LMA393219 LVW393219 MFS393219 MPO393219 MZK393219 NJG393219 NTC393219 OCY393219 OMU393219 OWQ393219 PGM393219 PQI393219 QAE393219 QKA393219 QTW393219 RDS393219 RNO393219 RXK393219 SHG393219 SRC393219 TAY393219 TKU393219 TUQ393219 UEM393219 UOI393219 UYE393219 VIA393219 VRW393219 WBS393219 WLO393219 WVK393219 C458755 IY458755 SU458755 ACQ458755 AMM458755 AWI458755 BGE458755 BQA458755 BZW458755 CJS458755 CTO458755 DDK458755 DNG458755 DXC458755 EGY458755 EQU458755 FAQ458755 FKM458755 FUI458755 GEE458755 GOA458755 GXW458755 HHS458755 HRO458755 IBK458755 ILG458755 IVC458755 JEY458755 JOU458755 JYQ458755 KIM458755 KSI458755 LCE458755 LMA458755 LVW458755 MFS458755 MPO458755 MZK458755 NJG458755 NTC458755 OCY458755 OMU458755 OWQ458755 PGM458755 PQI458755 QAE458755 QKA458755 QTW458755 RDS458755 RNO458755 RXK458755 SHG458755 SRC458755 TAY458755 TKU458755 TUQ458755 UEM458755 UOI458755 UYE458755 VIA458755 VRW458755 WBS458755 WLO458755 WVK458755 C524291 IY524291 SU524291 ACQ524291 AMM524291 AWI524291 BGE524291 BQA524291 BZW524291 CJS524291 CTO524291 DDK524291 DNG524291 DXC524291 EGY524291 EQU524291 FAQ524291 FKM524291 FUI524291 GEE524291 GOA524291 GXW524291 HHS524291 HRO524291 IBK524291 ILG524291 IVC524291 JEY524291 JOU524291 JYQ524291 KIM524291 KSI524291 LCE524291 LMA524291 LVW524291 MFS524291 MPO524291 MZK524291 NJG524291 NTC524291 OCY524291 OMU524291 OWQ524291 PGM524291 PQI524291 QAE524291 QKA524291 QTW524291 RDS524291 RNO524291 RXK524291 SHG524291 SRC524291 TAY524291 TKU524291 TUQ524291 UEM524291 UOI524291 UYE524291 VIA524291 VRW524291 WBS524291 WLO524291 WVK524291 C589827 IY589827 SU589827 ACQ589827 AMM589827 AWI589827 BGE589827 BQA589827 BZW589827 CJS589827 CTO589827 DDK589827 DNG589827 DXC589827 EGY589827 EQU589827 FAQ589827 FKM589827 FUI589827 GEE589827 GOA589827 GXW589827 HHS589827 HRO589827 IBK589827 ILG589827 IVC589827 JEY589827 JOU589827 JYQ589827 KIM589827 KSI589827 LCE589827 LMA589827 LVW589827 MFS589827 MPO589827 MZK589827 NJG589827 NTC589827 OCY589827 OMU589827 OWQ589827 PGM589827 PQI589827 QAE589827 QKA589827 QTW589827 RDS589827 RNO589827 RXK589827 SHG589827 SRC589827 TAY589827 TKU589827 TUQ589827 UEM589827 UOI589827 UYE589827 VIA589827 VRW589827 WBS589827 WLO589827 WVK589827 C655363 IY655363 SU655363 ACQ655363 AMM655363 AWI655363 BGE655363 BQA655363 BZW655363 CJS655363 CTO655363 DDK655363 DNG655363 DXC655363 EGY655363 EQU655363 FAQ655363 FKM655363 FUI655363 GEE655363 GOA655363 GXW655363 HHS655363 HRO655363 IBK655363 ILG655363 IVC655363 JEY655363 JOU655363 JYQ655363 KIM655363 KSI655363 LCE655363 LMA655363 LVW655363 MFS655363 MPO655363 MZK655363 NJG655363 NTC655363 OCY655363 OMU655363 OWQ655363 PGM655363 PQI655363 QAE655363 QKA655363 QTW655363 RDS655363 RNO655363 RXK655363 SHG655363 SRC655363 TAY655363 TKU655363 TUQ655363 UEM655363 UOI655363 UYE655363 VIA655363 VRW655363 WBS655363 WLO655363 WVK655363 C720899 IY720899 SU720899 ACQ720899 AMM720899 AWI720899 BGE720899 BQA720899 BZW720899 CJS720899 CTO720899 DDK720899 DNG720899 DXC720899 EGY720899 EQU720899 FAQ720899 FKM720899 FUI720899 GEE720899 GOA720899 GXW720899 HHS720899 HRO720899 IBK720899 ILG720899 IVC720899 JEY720899 JOU720899 JYQ720899 KIM720899 KSI720899 LCE720899 LMA720899 LVW720899 MFS720899 MPO720899 MZK720899 NJG720899 NTC720899 OCY720899 OMU720899 OWQ720899 PGM720899 PQI720899 QAE720899 QKA720899 QTW720899 RDS720899 RNO720899 RXK720899 SHG720899 SRC720899 TAY720899 TKU720899 TUQ720899 UEM720899 UOI720899 UYE720899 VIA720899 VRW720899 WBS720899 WLO720899 WVK720899 C786435 IY786435 SU786435 ACQ786435 AMM786435 AWI786435 BGE786435 BQA786435 BZW786435 CJS786435 CTO786435 DDK786435 DNG786435 DXC786435 EGY786435 EQU786435 FAQ786435 FKM786435 FUI786435 GEE786435 GOA786435 GXW786435 HHS786435 HRO786435 IBK786435 ILG786435 IVC786435 JEY786435 JOU786435 JYQ786435 KIM786435 KSI786435 LCE786435 LMA786435 LVW786435 MFS786435 MPO786435 MZK786435 NJG786435 NTC786435 OCY786435 OMU786435 OWQ786435 PGM786435 PQI786435 QAE786435 QKA786435 QTW786435 RDS786435 RNO786435 RXK786435 SHG786435 SRC786435 TAY786435 TKU786435 TUQ786435 UEM786435 UOI786435 UYE786435 VIA786435 VRW786435 WBS786435 WLO786435 WVK786435 C851971 IY851971 SU851971 ACQ851971 AMM851971 AWI851971 BGE851971 BQA851971 BZW851971 CJS851971 CTO851971 DDK851971 DNG851971 DXC851971 EGY851971 EQU851971 FAQ851971 FKM851971 FUI851971 GEE851971 GOA851971 GXW851971 HHS851971 HRO851971 IBK851971 ILG851971 IVC851971 JEY851971 JOU851971 JYQ851971 KIM851971 KSI851971 LCE851971 LMA851971 LVW851971 MFS851971 MPO851971 MZK851971 NJG851971 NTC851971 OCY851971 OMU851971 OWQ851971 PGM851971 PQI851971 QAE851971 QKA851971 QTW851971 RDS851971 RNO851971 RXK851971 SHG851971 SRC851971 TAY851971 TKU851971 TUQ851971 UEM851971 UOI851971 UYE851971 VIA851971 VRW851971 WBS851971 WLO851971 WVK851971 C917507 IY917507 SU917507 ACQ917507 AMM917507 AWI917507 BGE917507 BQA917507 BZW917507 CJS917507 CTO917507 DDK917507 DNG917507 DXC917507 EGY917507 EQU917507 FAQ917507 FKM917507 FUI917507 GEE917507 GOA917507 GXW917507 HHS917507 HRO917507 IBK917507 ILG917507 IVC917507 JEY917507 JOU917507 JYQ917507 KIM917507 KSI917507 LCE917507 LMA917507 LVW917507 MFS917507 MPO917507 MZK917507 NJG917507 NTC917507 OCY917507 OMU917507 OWQ917507 PGM917507 PQI917507 QAE917507 QKA917507 QTW917507 RDS917507 RNO917507 RXK917507 SHG917507 SRC917507 TAY917507 TKU917507 TUQ917507 UEM917507 UOI917507 UYE917507 VIA917507 VRW917507 WBS917507 WLO917507 WVK917507 C983043 IY983043 SU983043 ACQ983043 AMM983043 AWI983043 BGE983043 BQA983043 BZW983043 CJS983043 CTO983043 DDK983043 DNG983043 DXC983043 EGY983043 EQU983043 FAQ983043 FKM983043 FUI983043 GEE983043 GOA983043 GXW983043 HHS983043 HRO983043 IBK983043 ILG983043 IVC983043 JEY983043 JOU983043 JYQ983043 KIM983043 KSI983043 LCE983043 LMA983043 LVW983043 MFS983043 MPO983043 MZK983043 NJG983043 NTC983043 OCY983043 OMU983043 OWQ983043 PGM983043 PQI983043 QAE983043 QKA983043 QTW983043 RDS983043 RNO983043 RXK983043 SHG983043 SRC983043 TAY983043 TKU983043 TUQ983043 UEM983043 UOI983043 UYE983043 VIA983043 VRW983043 WBS983043 WLO983043 WVK983043 O3 JK3 TG3 ADC3 AMY3 AWU3 BGQ3 BQM3 CAI3 CKE3 CUA3 DDW3 DNS3 DXO3 EHK3 ERG3 FBC3 FKY3 FUU3 GEQ3 GOM3 GYI3 HIE3 HSA3 IBW3 ILS3 IVO3 JFK3 JPG3 JZC3 KIY3 KSU3 LCQ3 LMM3 LWI3 MGE3 MQA3 MZW3 NJS3 NTO3 ODK3 ONG3 OXC3 PGY3 PQU3 QAQ3 QKM3 QUI3 REE3 ROA3 RXW3 SHS3 SRO3 TBK3 TLG3 TVC3 UEY3 UOU3 UYQ3 VIM3 VSI3 WCE3 WMA3 WVW3 O65539 JK65539 TG65539 ADC65539 AMY65539 AWU65539 BGQ65539 BQM65539 CAI65539 CKE65539 CUA65539 DDW65539 DNS65539 DXO65539 EHK65539 ERG65539 FBC65539 FKY65539 FUU65539 GEQ65539 GOM65539 GYI65539 HIE65539 HSA65539 IBW65539 ILS65539 IVO65539 JFK65539 JPG65539 JZC65539 KIY65539 KSU65539 LCQ65539 LMM65539 LWI65539 MGE65539 MQA65539 MZW65539 NJS65539 NTO65539 ODK65539 ONG65539 OXC65539 PGY65539 PQU65539 QAQ65539 QKM65539 QUI65539 REE65539 ROA65539 RXW65539 SHS65539 SRO65539 TBK65539 TLG65539 TVC65539 UEY65539 UOU65539 UYQ65539 VIM65539 VSI65539 WCE65539 WMA65539 WVW65539 O131075 JK131075 TG131075 ADC131075 AMY131075 AWU131075 BGQ131075 BQM131075 CAI131075 CKE131075 CUA131075 DDW131075 DNS131075 DXO131075 EHK131075 ERG131075 FBC131075 FKY131075 FUU131075 GEQ131075 GOM131075 GYI131075 HIE131075 HSA131075 IBW131075 ILS131075 IVO131075 JFK131075 JPG131075 JZC131075 KIY131075 KSU131075 LCQ131075 LMM131075 LWI131075 MGE131075 MQA131075 MZW131075 NJS131075 NTO131075 ODK131075 ONG131075 OXC131075 PGY131075 PQU131075 QAQ131075 QKM131075 QUI131075 REE131075 ROA131075 RXW131075 SHS131075 SRO131075 TBK131075 TLG131075 TVC131075 UEY131075 UOU131075 UYQ131075 VIM131075 VSI131075 WCE131075 WMA131075 WVW131075 O196611 JK196611 TG196611 ADC196611 AMY196611 AWU196611 BGQ196611 BQM196611 CAI196611 CKE196611 CUA196611 DDW196611 DNS196611 DXO196611 EHK196611 ERG196611 FBC196611 FKY196611 FUU196611 GEQ196611 GOM196611 GYI196611 HIE196611 HSA196611 IBW196611 ILS196611 IVO196611 JFK196611 JPG196611 JZC196611 KIY196611 KSU196611 LCQ196611 LMM196611 LWI196611 MGE196611 MQA196611 MZW196611 NJS196611 NTO196611 ODK196611 ONG196611 OXC196611 PGY196611 PQU196611 QAQ196611 QKM196611 QUI196611 REE196611 ROA196611 RXW196611 SHS196611 SRO196611 TBK196611 TLG196611 TVC196611 UEY196611 UOU196611 UYQ196611 VIM196611 VSI196611 WCE196611 WMA196611 WVW196611 O262147 JK262147 TG262147 ADC262147 AMY262147 AWU262147 BGQ262147 BQM262147 CAI262147 CKE262147 CUA262147 DDW262147 DNS262147 DXO262147 EHK262147 ERG262147 FBC262147 FKY262147 FUU262147 GEQ262147 GOM262147 GYI262147 HIE262147 HSA262147 IBW262147 ILS262147 IVO262147 JFK262147 JPG262147 JZC262147 KIY262147 KSU262147 LCQ262147 LMM262147 LWI262147 MGE262147 MQA262147 MZW262147 NJS262147 NTO262147 ODK262147 ONG262147 OXC262147 PGY262147 PQU262147 QAQ262147 QKM262147 QUI262147 REE262147 ROA262147 RXW262147 SHS262147 SRO262147 TBK262147 TLG262147 TVC262147 UEY262147 UOU262147 UYQ262147 VIM262147 VSI262147 WCE262147 WMA262147 WVW262147 O327683 JK327683 TG327683 ADC327683 AMY327683 AWU327683 BGQ327683 BQM327683 CAI327683 CKE327683 CUA327683 DDW327683 DNS327683 DXO327683 EHK327683 ERG327683 FBC327683 FKY327683 FUU327683 GEQ327683 GOM327683 GYI327683 HIE327683 HSA327683 IBW327683 ILS327683 IVO327683 JFK327683 JPG327683 JZC327683 KIY327683 KSU327683 LCQ327683 LMM327683 LWI327683 MGE327683 MQA327683 MZW327683 NJS327683 NTO327683 ODK327683 ONG327683 OXC327683 PGY327683 PQU327683 QAQ327683 QKM327683 QUI327683 REE327683 ROA327683 RXW327683 SHS327683 SRO327683 TBK327683 TLG327683 TVC327683 UEY327683 UOU327683 UYQ327683 VIM327683 VSI327683 WCE327683 WMA327683 WVW327683 O393219 JK393219 TG393219 ADC393219 AMY393219 AWU393219 BGQ393219 BQM393219 CAI393219 CKE393219 CUA393219 DDW393219 DNS393219 DXO393219 EHK393219 ERG393219 FBC393219 FKY393219 FUU393219 GEQ393219 GOM393219 GYI393219 HIE393219 HSA393219 IBW393219 ILS393219 IVO393219 JFK393219 JPG393219 JZC393219 KIY393219 KSU393219 LCQ393219 LMM393219 LWI393219 MGE393219 MQA393219 MZW393219 NJS393219 NTO393219 ODK393219 ONG393219 OXC393219 PGY393219 PQU393219 QAQ393219 QKM393219 QUI393219 REE393219 ROA393219 RXW393219 SHS393219 SRO393219 TBK393219 TLG393219 TVC393219 UEY393219 UOU393219 UYQ393219 VIM393219 VSI393219 WCE393219 WMA393219 WVW393219 O458755 JK458755 TG458755 ADC458755 AMY458755 AWU458755 BGQ458755 BQM458755 CAI458755 CKE458755 CUA458755 DDW458755 DNS458755 DXO458755 EHK458755 ERG458755 FBC458755 FKY458755 FUU458755 GEQ458755 GOM458755 GYI458755 HIE458755 HSA458755 IBW458755 ILS458755 IVO458755 JFK458755 JPG458755 JZC458755 KIY458755 KSU458755 LCQ458755 LMM458755 LWI458755 MGE458755 MQA458755 MZW458755 NJS458755 NTO458755 ODK458755 ONG458755 OXC458755 PGY458755 PQU458755 QAQ458755 QKM458755 QUI458755 REE458755 ROA458755 RXW458755 SHS458755 SRO458755 TBK458755 TLG458755 TVC458755 UEY458755 UOU458755 UYQ458755 VIM458755 VSI458755 WCE458755 WMA458755 WVW458755 O524291 JK524291 TG524291 ADC524291 AMY524291 AWU524291 BGQ524291 BQM524291 CAI524291 CKE524291 CUA524291 DDW524291 DNS524291 DXO524291 EHK524291 ERG524291 FBC524291 FKY524291 FUU524291 GEQ524291 GOM524291 GYI524291 HIE524291 HSA524291 IBW524291 ILS524291 IVO524291 JFK524291 JPG524291 JZC524291 KIY524291 KSU524291 LCQ524291 LMM524291 LWI524291 MGE524291 MQA524291 MZW524291 NJS524291 NTO524291 ODK524291 ONG524291 OXC524291 PGY524291 PQU524291 QAQ524291 QKM524291 QUI524291 REE524291 ROA524291 RXW524291 SHS524291 SRO524291 TBK524291 TLG524291 TVC524291 UEY524291 UOU524291 UYQ524291 VIM524291 VSI524291 WCE524291 WMA524291 WVW524291 O589827 JK589827 TG589827 ADC589827 AMY589827 AWU589827 BGQ589827 BQM589827 CAI589827 CKE589827 CUA589827 DDW589827 DNS589827 DXO589827 EHK589827 ERG589827 FBC589827 FKY589827 FUU589827 GEQ589827 GOM589827 GYI589827 HIE589827 HSA589827 IBW589827 ILS589827 IVO589827 JFK589827 JPG589827 JZC589827 KIY589827 KSU589827 LCQ589827 LMM589827 LWI589827 MGE589827 MQA589827 MZW589827 NJS589827 NTO589827 ODK589827 ONG589827 OXC589827 PGY589827 PQU589827 QAQ589827 QKM589827 QUI589827 REE589827 ROA589827 RXW589827 SHS589827 SRO589827 TBK589827 TLG589827 TVC589827 UEY589827 UOU589827 UYQ589827 VIM589827 VSI589827 WCE589827 WMA589827 WVW589827 O655363 JK655363 TG655363 ADC655363 AMY655363 AWU655363 BGQ655363 BQM655363 CAI655363 CKE655363 CUA655363 DDW655363 DNS655363 DXO655363 EHK655363 ERG655363 FBC655363 FKY655363 FUU655363 GEQ655363 GOM655363 GYI655363 HIE655363 HSA655363 IBW655363 ILS655363 IVO655363 JFK655363 JPG655363 JZC655363 KIY655363 KSU655363 LCQ655363 LMM655363 LWI655363 MGE655363 MQA655363 MZW655363 NJS655363 NTO655363 ODK655363 ONG655363 OXC655363 PGY655363 PQU655363 QAQ655363 QKM655363 QUI655363 REE655363 ROA655363 RXW655363 SHS655363 SRO655363 TBK655363 TLG655363 TVC655363 UEY655363 UOU655363 UYQ655363 VIM655363 VSI655363 WCE655363 WMA655363 WVW655363 O720899 JK720899 TG720899 ADC720899 AMY720899 AWU720899 BGQ720899 BQM720899 CAI720899 CKE720899 CUA720899 DDW720899 DNS720899 DXO720899 EHK720899 ERG720899 FBC720899 FKY720899 FUU720899 GEQ720899 GOM720899 GYI720899 HIE720899 HSA720899 IBW720899 ILS720899 IVO720899 JFK720899 JPG720899 JZC720899 KIY720899 KSU720899 LCQ720899 LMM720899 LWI720899 MGE720899 MQA720899 MZW720899 NJS720899 NTO720899 ODK720899 ONG720899 OXC720899 PGY720899 PQU720899 QAQ720899 QKM720899 QUI720899 REE720899 ROA720899 RXW720899 SHS720899 SRO720899 TBK720899 TLG720899 TVC720899 UEY720899 UOU720899 UYQ720899 VIM720899 VSI720899 WCE720899 WMA720899 WVW720899 O786435 JK786435 TG786435 ADC786435 AMY786435 AWU786435 BGQ786435 BQM786435 CAI786435 CKE786435 CUA786435 DDW786435 DNS786435 DXO786435 EHK786435 ERG786435 FBC786435 FKY786435 FUU786435 GEQ786435 GOM786435 GYI786435 HIE786435 HSA786435 IBW786435 ILS786435 IVO786435 JFK786435 JPG786435 JZC786435 KIY786435 KSU786435 LCQ786435 LMM786435 LWI786435 MGE786435 MQA786435 MZW786435 NJS786435 NTO786435 ODK786435 ONG786435 OXC786435 PGY786435 PQU786435 QAQ786435 QKM786435 QUI786435 REE786435 ROA786435 RXW786435 SHS786435 SRO786435 TBK786435 TLG786435 TVC786435 UEY786435 UOU786435 UYQ786435 VIM786435 VSI786435 WCE786435 WMA786435 WVW786435 O851971 JK851971 TG851971 ADC851971 AMY851971 AWU851971 BGQ851971 BQM851971 CAI851971 CKE851971 CUA851971 DDW851971 DNS851971 DXO851971 EHK851971 ERG851971 FBC851971 FKY851971 FUU851971 GEQ851971 GOM851971 GYI851971 HIE851971 HSA851971 IBW851971 ILS851971 IVO851971 JFK851971 JPG851971 JZC851971 KIY851971 KSU851971 LCQ851971 LMM851971 LWI851971 MGE851971 MQA851971 MZW851971 NJS851971 NTO851971 ODK851971 ONG851971 OXC851971 PGY851971 PQU851971 QAQ851971 QKM851971 QUI851971 REE851971 ROA851971 RXW851971 SHS851971 SRO851971 TBK851971 TLG851971 TVC851971 UEY851971 UOU851971 UYQ851971 VIM851971 VSI851971 WCE851971 WMA851971 WVW851971 O917507 JK917507 TG917507 ADC917507 AMY917507 AWU917507 BGQ917507 BQM917507 CAI917507 CKE917507 CUA917507 DDW917507 DNS917507 DXO917507 EHK917507 ERG917507 FBC917507 FKY917507 FUU917507 GEQ917507 GOM917507 GYI917507 HIE917507 HSA917507 IBW917507 ILS917507 IVO917507 JFK917507 JPG917507 JZC917507 KIY917507 KSU917507 LCQ917507 LMM917507 LWI917507 MGE917507 MQA917507 MZW917507 NJS917507 NTO917507 ODK917507 ONG917507 OXC917507 PGY917507 PQU917507 QAQ917507 QKM917507 QUI917507 REE917507 ROA917507 RXW917507 SHS917507 SRO917507 TBK917507 TLG917507 TVC917507 UEY917507 UOU917507 UYQ917507 VIM917507 VSI917507 WCE917507 WMA917507 WVW917507 O983043 JK983043 TG983043 ADC983043 AMY983043 AWU983043 BGQ983043 BQM983043 CAI983043 CKE983043 CUA983043 DDW983043 DNS983043 DXO983043 EHK983043 ERG983043 FBC983043 FKY983043 FUU983043 GEQ983043 GOM983043 GYI983043 HIE983043 HSA983043 IBW983043 ILS983043 IVO983043 JFK983043 JPG983043 JZC983043 KIY983043 KSU983043 LCQ983043 LMM983043 LWI983043 MGE983043 MQA983043 MZW983043 NJS983043 NTO983043 ODK983043 ONG983043 OXC983043 PGY983043 PQU983043 QAQ983043 QKM983043 QUI983043 REE983043 ROA983043 RXW983043 SHS983043 SRO983043 TBK983043 TLG983043 TVC983043 UEY983043 UOU983043 UYQ983043 VIM983043 VSI983043 WCE983043 WMA983043 WVW983043 O5 JK5 TG5 ADC5 AMY5 AWU5 BGQ5 BQM5 CAI5 CKE5 CUA5 DDW5 DNS5 DXO5 EHK5 ERG5 FBC5 FKY5 FUU5 GEQ5 GOM5 GYI5 HIE5 HSA5 IBW5 ILS5 IVO5 JFK5 JPG5 JZC5 KIY5 KSU5 LCQ5 LMM5 LWI5 MGE5 MQA5 MZW5 NJS5 NTO5 ODK5 ONG5 OXC5 PGY5 PQU5 QAQ5 QKM5 QUI5 REE5 ROA5 RXW5 SHS5 SRO5 TBK5 TLG5 TVC5 UEY5 UOU5 UYQ5 VIM5 VSI5 WCE5 WMA5 WVW5 O65541 JK65541 TG65541 ADC65541 AMY65541 AWU65541 BGQ65541 BQM65541 CAI65541 CKE65541 CUA65541 DDW65541 DNS65541 DXO65541 EHK65541 ERG65541 FBC65541 FKY65541 FUU65541 GEQ65541 GOM65541 GYI65541 HIE65541 HSA65541 IBW65541 ILS65541 IVO65541 JFK65541 JPG65541 JZC65541 KIY65541 KSU65541 LCQ65541 LMM65541 LWI65541 MGE65541 MQA65541 MZW65541 NJS65541 NTO65541 ODK65541 ONG65541 OXC65541 PGY65541 PQU65541 QAQ65541 QKM65541 QUI65541 REE65541 ROA65541 RXW65541 SHS65541 SRO65541 TBK65541 TLG65541 TVC65541 UEY65541 UOU65541 UYQ65541 VIM65541 VSI65541 WCE65541 WMA65541 WVW65541 O131077 JK131077 TG131077 ADC131077 AMY131077 AWU131077 BGQ131077 BQM131077 CAI131077 CKE131077 CUA131077 DDW131077 DNS131077 DXO131077 EHK131077 ERG131077 FBC131077 FKY131077 FUU131077 GEQ131077 GOM131077 GYI131077 HIE131077 HSA131077 IBW131077 ILS131077 IVO131077 JFK131077 JPG131077 JZC131077 KIY131077 KSU131077 LCQ131077 LMM131077 LWI131077 MGE131077 MQA131077 MZW131077 NJS131077 NTO131077 ODK131077 ONG131077 OXC131077 PGY131077 PQU131077 QAQ131077 QKM131077 QUI131077 REE131077 ROA131077 RXW131077 SHS131077 SRO131077 TBK131077 TLG131077 TVC131077 UEY131077 UOU131077 UYQ131077 VIM131077 VSI131077 WCE131077 WMA131077 WVW131077 O196613 JK196613 TG196613 ADC196613 AMY196613 AWU196613 BGQ196613 BQM196613 CAI196613 CKE196613 CUA196613 DDW196613 DNS196613 DXO196613 EHK196613 ERG196613 FBC196613 FKY196613 FUU196613 GEQ196613 GOM196613 GYI196613 HIE196613 HSA196613 IBW196613 ILS196613 IVO196613 JFK196613 JPG196613 JZC196613 KIY196613 KSU196613 LCQ196613 LMM196613 LWI196613 MGE196613 MQA196613 MZW196613 NJS196613 NTO196613 ODK196613 ONG196613 OXC196613 PGY196613 PQU196613 QAQ196613 QKM196613 QUI196613 REE196613 ROA196613 RXW196613 SHS196613 SRO196613 TBK196613 TLG196613 TVC196613 UEY196613 UOU196613 UYQ196613 VIM196613 VSI196613 WCE196613 WMA196613 WVW196613 O262149 JK262149 TG262149 ADC262149 AMY262149 AWU262149 BGQ262149 BQM262149 CAI262149 CKE262149 CUA262149 DDW262149 DNS262149 DXO262149 EHK262149 ERG262149 FBC262149 FKY262149 FUU262149 GEQ262149 GOM262149 GYI262149 HIE262149 HSA262149 IBW262149 ILS262149 IVO262149 JFK262149 JPG262149 JZC262149 KIY262149 KSU262149 LCQ262149 LMM262149 LWI262149 MGE262149 MQA262149 MZW262149 NJS262149 NTO262149 ODK262149 ONG262149 OXC262149 PGY262149 PQU262149 QAQ262149 QKM262149 QUI262149 REE262149 ROA262149 RXW262149 SHS262149 SRO262149 TBK262149 TLG262149 TVC262149 UEY262149 UOU262149 UYQ262149 VIM262149 VSI262149 WCE262149 WMA262149 WVW262149 O327685 JK327685 TG327685 ADC327685 AMY327685 AWU327685 BGQ327685 BQM327685 CAI327685 CKE327685 CUA327685 DDW327685 DNS327685 DXO327685 EHK327685 ERG327685 FBC327685 FKY327685 FUU327685 GEQ327685 GOM327685 GYI327685 HIE327685 HSA327685 IBW327685 ILS327685 IVO327685 JFK327685 JPG327685 JZC327685 KIY327685 KSU327685 LCQ327685 LMM327685 LWI327685 MGE327685 MQA327685 MZW327685 NJS327685 NTO327685 ODK327685 ONG327685 OXC327685 PGY327685 PQU327685 QAQ327685 QKM327685 QUI327685 REE327685 ROA327685 RXW327685 SHS327685 SRO327685 TBK327685 TLG327685 TVC327685 UEY327685 UOU327685 UYQ327685 VIM327685 VSI327685 WCE327685 WMA327685 WVW327685 O393221 JK393221 TG393221 ADC393221 AMY393221 AWU393221 BGQ393221 BQM393221 CAI393221 CKE393221 CUA393221 DDW393221 DNS393221 DXO393221 EHK393221 ERG393221 FBC393221 FKY393221 FUU393221 GEQ393221 GOM393221 GYI393221 HIE393221 HSA393221 IBW393221 ILS393221 IVO393221 JFK393221 JPG393221 JZC393221 KIY393221 KSU393221 LCQ393221 LMM393221 LWI393221 MGE393221 MQA393221 MZW393221 NJS393221 NTO393221 ODK393221 ONG393221 OXC393221 PGY393221 PQU393221 QAQ393221 QKM393221 QUI393221 REE393221 ROA393221 RXW393221 SHS393221 SRO393221 TBK393221 TLG393221 TVC393221 UEY393221 UOU393221 UYQ393221 VIM393221 VSI393221 WCE393221 WMA393221 WVW393221 O458757 JK458757 TG458757 ADC458757 AMY458757 AWU458757 BGQ458757 BQM458757 CAI458757 CKE458757 CUA458757 DDW458757 DNS458757 DXO458757 EHK458757 ERG458757 FBC458757 FKY458757 FUU458757 GEQ458757 GOM458757 GYI458757 HIE458757 HSA458757 IBW458757 ILS458757 IVO458757 JFK458757 JPG458757 JZC458757 KIY458757 KSU458757 LCQ458757 LMM458757 LWI458757 MGE458757 MQA458757 MZW458757 NJS458757 NTO458757 ODK458757 ONG458757 OXC458757 PGY458757 PQU458757 QAQ458757 QKM458757 QUI458757 REE458757 ROA458757 RXW458757 SHS458757 SRO458757 TBK458757 TLG458757 TVC458757 UEY458757 UOU458757 UYQ458757 VIM458757 VSI458757 WCE458757 WMA458757 WVW458757 O524293 JK524293 TG524293 ADC524293 AMY524293 AWU524293 BGQ524293 BQM524293 CAI524293 CKE524293 CUA524293 DDW524293 DNS524293 DXO524293 EHK524293 ERG524293 FBC524293 FKY524293 FUU524293 GEQ524293 GOM524293 GYI524293 HIE524293 HSA524293 IBW524293 ILS524293 IVO524293 JFK524293 JPG524293 JZC524293 KIY524293 KSU524293 LCQ524293 LMM524293 LWI524293 MGE524293 MQA524293 MZW524293 NJS524293 NTO524293 ODK524293 ONG524293 OXC524293 PGY524293 PQU524293 QAQ524293 QKM524293 QUI524293 REE524293 ROA524293 RXW524293 SHS524293 SRO524293 TBK524293 TLG524293 TVC524293 UEY524293 UOU524293 UYQ524293 VIM524293 VSI524293 WCE524293 WMA524293 WVW524293 O589829 JK589829 TG589829 ADC589829 AMY589829 AWU589829 BGQ589829 BQM589829 CAI589829 CKE589829 CUA589829 DDW589829 DNS589829 DXO589829 EHK589829 ERG589829 FBC589829 FKY589829 FUU589829 GEQ589829 GOM589829 GYI589829 HIE589829 HSA589829 IBW589829 ILS589829 IVO589829 JFK589829 JPG589829 JZC589829 KIY589829 KSU589829 LCQ589829 LMM589829 LWI589829 MGE589829 MQA589829 MZW589829 NJS589829 NTO589829 ODK589829 ONG589829 OXC589829 PGY589829 PQU589829 QAQ589829 QKM589829 QUI589829 REE589829 ROA589829 RXW589829 SHS589829 SRO589829 TBK589829 TLG589829 TVC589829 UEY589829 UOU589829 UYQ589829 VIM589829 VSI589829 WCE589829 WMA589829 WVW589829 O655365 JK655365 TG655365 ADC655365 AMY655365 AWU655365 BGQ655365 BQM655365 CAI655365 CKE655365 CUA655365 DDW655365 DNS655365 DXO655365 EHK655365 ERG655365 FBC655365 FKY655365 FUU655365 GEQ655365 GOM655365 GYI655365 HIE655365 HSA655365 IBW655365 ILS655365 IVO655365 JFK655365 JPG655365 JZC655365 KIY655365 KSU655365 LCQ655365 LMM655365 LWI655365 MGE655365 MQA655365 MZW655365 NJS655365 NTO655365 ODK655365 ONG655365 OXC655365 PGY655365 PQU655365 QAQ655365 QKM655365 QUI655365 REE655365 ROA655365 RXW655365 SHS655365 SRO655365 TBK655365 TLG655365 TVC655365 UEY655365 UOU655365 UYQ655365 VIM655365 VSI655365 WCE655365 WMA655365 WVW655365 O720901 JK720901 TG720901 ADC720901 AMY720901 AWU720901 BGQ720901 BQM720901 CAI720901 CKE720901 CUA720901 DDW720901 DNS720901 DXO720901 EHK720901 ERG720901 FBC720901 FKY720901 FUU720901 GEQ720901 GOM720901 GYI720901 HIE720901 HSA720901 IBW720901 ILS720901 IVO720901 JFK720901 JPG720901 JZC720901 KIY720901 KSU720901 LCQ720901 LMM720901 LWI720901 MGE720901 MQA720901 MZW720901 NJS720901 NTO720901 ODK720901 ONG720901 OXC720901 PGY720901 PQU720901 QAQ720901 QKM720901 QUI720901 REE720901 ROA720901 RXW720901 SHS720901 SRO720901 TBK720901 TLG720901 TVC720901 UEY720901 UOU720901 UYQ720901 VIM720901 VSI720901 WCE720901 WMA720901 WVW720901 O786437 JK786437 TG786437 ADC786437 AMY786437 AWU786437 BGQ786437 BQM786437 CAI786437 CKE786437 CUA786437 DDW786437 DNS786437 DXO786437 EHK786437 ERG786437 FBC786437 FKY786437 FUU786437 GEQ786437 GOM786437 GYI786437 HIE786437 HSA786437 IBW786437 ILS786437 IVO786437 JFK786437 JPG786437 JZC786437 KIY786437 KSU786437 LCQ786437 LMM786437 LWI786437 MGE786437 MQA786437 MZW786437 NJS786437 NTO786437 ODK786437 ONG786437 OXC786437 PGY786437 PQU786437 QAQ786437 QKM786437 QUI786437 REE786437 ROA786437 RXW786437 SHS786437 SRO786437 TBK786437 TLG786437 TVC786437 UEY786437 UOU786437 UYQ786437 VIM786437 VSI786437 WCE786437 WMA786437 WVW786437 O851973 JK851973 TG851973 ADC851973 AMY851973 AWU851973 BGQ851973 BQM851973 CAI851973 CKE851973 CUA851973 DDW851973 DNS851973 DXO851973 EHK851973 ERG851973 FBC851973 FKY851973 FUU851973 GEQ851973 GOM851973 GYI851973 HIE851973 HSA851973 IBW851973 ILS851973 IVO851973 JFK851973 JPG851973 JZC851973 KIY851973 KSU851973 LCQ851973 LMM851973 LWI851973 MGE851973 MQA851973 MZW851973 NJS851973 NTO851973 ODK851973 ONG851973 OXC851973 PGY851973 PQU851973 QAQ851973 QKM851973 QUI851973 REE851973 ROA851973 RXW851973 SHS851973 SRO851973 TBK851973 TLG851973 TVC851973 UEY851973 UOU851973 UYQ851973 VIM851973 VSI851973 WCE851973 WMA851973 WVW851973 O917509 JK917509 TG917509 ADC917509 AMY917509 AWU917509 BGQ917509 BQM917509 CAI917509 CKE917509 CUA917509 DDW917509 DNS917509 DXO917509 EHK917509 ERG917509 FBC917509 FKY917509 FUU917509 GEQ917509 GOM917509 GYI917509 HIE917509 HSA917509 IBW917509 ILS917509 IVO917509 JFK917509 JPG917509 JZC917509 KIY917509 KSU917509 LCQ917509 LMM917509 LWI917509 MGE917509 MQA917509 MZW917509 NJS917509 NTO917509 ODK917509 ONG917509 OXC917509 PGY917509 PQU917509 QAQ917509 QKM917509 QUI917509 REE917509 ROA917509 RXW917509 SHS917509 SRO917509 TBK917509 TLG917509 TVC917509 UEY917509 UOU917509 UYQ917509 VIM917509 VSI917509 WCE917509 WMA917509 WVW917509 O983045 JK983045 TG983045 ADC983045 AMY983045 AWU983045 BGQ983045 BQM983045 CAI983045 CKE983045 CUA983045 DDW983045 DNS983045 DXO983045 EHK983045 ERG983045 FBC983045 FKY983045 FUU983045 GEQ983045 GOM983045 GYI983045 HIE983045 HSA983045 IBW983045 ILS983045 IVO983045 JFK983045 JPG983045 JZC983045 KIY983045 KSU983045 LCQ983045 LMM983045 LWI983045 MGE983045 MQA983045 MZW983045 NJS983045 NTO983045 ODK983045 ONG983045 OXC983045 PGY983045 PQU983045 QAQ983045 QKM983045 QUI983045 REE983045 ROA983045 RXW983045 SHS983045 SRO983045 TBK983045 TLG983045 TVC983045 UEY983045 UOU983045 UYQ983045 VIM983045 VSI983045 WCE983045 WMA983045 WVW983045 M5:M6 JI5:JI6 TE5:TE6 ADA5:ADA6 AMW5:AMW6 AWS5:AWS6 BGO5:BGO6 BQK5:BQK6 CAG5:CAG6 CKC5:CKC6 CTY5:CTY6 DDU5:DDU6 DNQ5:DNQ6 DXM5:DXM6 EHI5:EHI6 ERE5:ERE6 FBA5:FBA6 FKW5:FKW6 FUS5:FUS6 GEO5:GEO6 GOK5:GOK6 GYG5:GYG6 HIC5:HIC6 HRY5:HRY6 IBU5:IBU6 ILQ5:ILQ6 IVM5:IVM6 JFI5:JFI6 JPE5:JPE6 JZA5:JZA6 KIW5:KIW6 KSS5:KSS6 LCO5:LCO6 LMK5:LMK6 LWG5:LWG6 MGC5:MGC6 MPY5:MPY6 MZU5:MZU6 NJQ5:NJQ6 NTM5:NTM6 ODI5:ODI6 ONE5:ONE6 OXA5:OXA6 PGW5:PGW6 PQS5:PQS6 QAO5:QAO6 QKK5:QKK6 QUG5:QUG6 REC5:REC6 RNY5:RNY6 RXU5:RXU6 SHQ5:SHQ6 SRM5:SRM6 TBI5:TBI6 TLE5:TLE6 TVA5:TVA6 UEW5:UEW6 UOS5:UOS6 UYO5:UYO6 VIK5:VIK6 VSG5:VSG6 WCC5:WCC6 WLY5:WLY6 WVU5:WVU6 M65541:M65542 JI65541:JI65542 TE65541:TE65542 ADA65541:ADA65542 AMW65541:AMW65542 AWS65541:AWS65542 BGO65541:BGO65542 BQK65541:BQK65542 CAG65541:CAG65542 CKC65541:CKC65542 CTY65541:CTY65542 DDU65541:DDU65542 DNQ65541:DNQ65542 DXM65541:DXM65542 EHI65541:EHI65542 ERE65541:ERE65542 FBA65541:FBA65542 FKW65541:FKW65542 FUS65541:FUS65542 GEO65541:GEO65542 GOK65541:GOK65542 GYG65541:GYG65542 HIC65541:HIC65542 HRY65541:HRY65542 IBU65541:IBU65542 ILQ65541:ILQ65542 IVM65541:IVM65542 JFI65541:JFI65542 JPE65541:JPE65542 JZA65541:JZA65542 KIW65541:KIW65542 KSS65541:KSS65542 LCO65541:LCO65542 LMK65541:LMK65542 LWG65541:LWG65542 MGC65541:MGC65542 MPY65541:MPY65542 MZU65541:MZU65542 NJQ65541:NJQ65542 NTM65541:NTM65542 ODI65541:ODI65542 ONE65541:ONE65542 OXA65541:OXA65542 PGW65541:PGW65542 PQS65541:PQS65542 QAO65541:QAO65542 QKK65541:QKK65542 QUG65541:QUG65542 REC65541:REC65542 RNY65541:RNY65542 RXU65541:RXU65542 SHQ65541:SHQ65542 SRM65541:SRM65542 TBI65541:TBI65542 TLE65541:TLE65542 TVA65541:TVA65542 UEW65541:UEW65542 UOS65541:UOS65542 UYO65541:UYO65542 VIK65541:VIK65542 VSG65541:VSG65542 WCC65541:WCC65542 WLY65541:WLY65542 WVU65541:WVU65542 M131077:M131078 JI131077:JI131078 TE131077:TE131078 ADA131077:ADA131078 AMW131077:AMW131078 AWS131077:AWS131078 BGO131077:BGO131078 BQK131077:BQK131078 CAG131077:CAG131078 CKC131077:CKC131078 CTY131077:CTY131078 DDU131077:DDU131078 DNQ131077:DNQ131078 DXM131077:DXM131078 EHI131077:EHI131078 ERE131077:ERE131078 FBA131077:FBA131078 FKW131077:FKW131078 FUS131077:FUS131078 GEO131077:GEO131078 GOK131077:GOK131078 GYG131077:GYG131078 HIC131077:HIC131078 HRY131077:HRY131078 IBU131077:IBU131078 ILQ131077:ILQ131078 IVM131077:IVM131078 JFI131077:JFI131078 JPE131077:JPE131078 JZA131077:JZA131078 KIW131077:KIW131078 KSS131077:KSS131078 LCO131077:LCO131078 LMK131077:LMK131078 LWG131077:LWG131078 MGC131077:MGC131078 MPY131077:MPY131078 MZU131077:MZU131078 NJQ131077:NJQ131078 NTM131077:NTM131078 ODI131077:ODI131078 ONE131077:ONE131078 OXA131077:OXA131078 PGW131077:PGW131078 PQS131077:PQS131078 QAO131077:QAO131078 QKK131077:QKK131078 QUG131077:QUG131078 REC131077:REC131078 RNY131077:RNY131078 RXU131077:RXU131078 SHQ131077:SHQ131078 SRM131077:SRM131078 TBI131077:TBI131078 TLE131077:TLE131078 TVA131077:TVA131078 UEW131077:UEW131078 UOS131077:UOS131078 UYO131077:UYO131078 VIK131077:VIK131078 VSG131077:VSG131078 WCC131077:WCC131078 WLY131077:WLY131078 WVU131077:WVU131078 M196613:M196614 JI196613:JI196614 TE196613:TE196614 ADA196613:ADA196614 AMW196613:AMW196614 AWS196613:AWS196614 BGO196613:BGO196614 BQK196613:BQK196614 CAG196613:CAG196614 CKC196613:CKC196614 CTY196613:CTY196614 DDU196613:DDU196614 DNQ196613:DNQ196614 DXM196613:DXM196614 EHI196613:EHI196614 ERE196613:ERE196614 FBA196613:FBA196614 FKW196613:FKW196614 FUS196613:FUS196614 GEO196613:GEO196614 GOK196613:GOK196614 GYG196613:GYG196614 HIC196613:HIC196614 HRY196613:HRY196614 IBU196613:IBU196614 ILQ196613:ILQ196614 IVM196613:IVM196614 JFI196613:JFI196614 JPE196613:JPE196614 JZA196613:JZA196614 KIW196613:KIW196614 KSS196613:KSS196614 LCO196613:LCO196614 LMK196613:LMK196614 LWG196613:LWG196614 MGC196613:MGC196614 MPY196613:MPY196614 MZU196613:MZU196614 NJQ196613:NJQ196614 NTM196613:NTM196614 ODI196613:ODI196614 ONE196613:ONE196614 OXA196613:OXA196614 PGW196613:PGW196614 PQS196613:PQS196614 QAO196613:QAO196614 QKK196613:QKK196614 QUG196613:QUG196614 REC196613:REC196614 RNY196613:RNY196614 RXU196613:RXU196614 SHQ196613:SHQ196614 SRM196613:SRM196614 TBI196613:TBI196614 TLE196613:TLE196614 TVA196613:TVA196614 UEW196613:UEW196614 UOS196613:UOS196614 UYO196613:UYO196614 VIK196613:VIK196614 VSG196613:VSG196614 WCC196613:WCC196614 WLY196613:WLY196614 WVU196613:WVU196614 M262149:M262150 JI262149:JI262150 TE262149:TE262150 ADA262149:ADA262150 AMW262149:AMW262150 AWS262149:AWS262150 BGO262149:BGO262150 BQK262149:BQK262150 CAG262149:CAG262150 CKC262149:CKC262150 CTY262149:CTY262150 DDU262149:DDU262150 DNQ262149:DNQ262150 DXM262149:DXM262150 EHI262149:EHI262150 ERE262149:ERE262150 FBA262149:FBA262150 FKW262149:FKW262150 FUS262149:FUS262150 GEO262149:GEO262150 GOK262149:GOK262150 GYG262149:GYG262150 HIC262149:HIC262150 HRY262149:HRY262150 IBU262149:IBU262150 ILQ262149:ILQ262150 IVM262149:IVM262150 JFI262149:JFI262150 JPE262149:JPE262150 JZA262149:JZA262150 KIW262149:KIW262150 KSS262149:KSS262150 LCO262149:LCO262150 LMK262149:LMK262150 LWG262149:LWG262150 MGC262149:MGC262150 MPY262149:MPY262150 MZU262149:MZU262150 NJQ262149:NJQ262150 NTM262149:NTM262150 ODI262149:ODI262150 ONE262149:ONE262150 OXA262149:OXA262150 PGW262149:PGW262150 PQS262149:PQS262150 QAO262149:QAO262150 QKK262149:QKK262150 QUG262149:QUG262150 REC262149:REC262150 RNY262149:RNY262150 RXU262149:RXU262150 SHQ262149:SHQ262150 SRM262149:SRM262150 TBI262149:TBI262150 TLE262149:TLE262150 TVA262149:TVA262150 UEW262149:UEW262150 UOS262149:UOS262150 UYO262149:UYO262150 VIK262149:VIK262150 VSG262149:VSG262150 WCC262149:WCC262150 WLY262149:WLY262150 WVU262149:WVU262150 M327685:M327686 JI327685:JI327686 TE327685:TE327686 ADA327685:ADA327686 AMW327685:AMW327686 AWS327685:AWS327686 BGO327685:BGO327686 BQK327685:BQK327686 CAG327685:CAG327686 CKC327685:CKC327686 CTY327685:CTY327686 DDU327685:DDU327686 DNQ327685:DNQ327686 DXM327685:DXM327686 EHI327685:EHI327686 ERE327685:ERE327686 FBA327685:FBA327686 FKW327685:FKW327686 FUS327685:FUS327686 GEO327685:GEO327686 GOK327685:GOK327686 GYG327685:GYG327686 HIC327685:HIC327686 HRY327685:HRY327686 IBU327685:IBU327686 ILQ327685:ILQ327686 IVM327685:IVM327686 JFI327685:JFI327686 JPE327685:JPE327686 JZA327685:JZA327686 KIW327685:KIW327686 KSS327685:KSS327686 LCO327685:LCO327686 LMK327685:LMK327686 LWG327685:LWG327686 MGC327685:MGC327686 MPY327685:MPY327686 MZU327685:MZU327686 NJQ327685:NJQ327686 NTM327685:NTM327686 ODI327685:ODI327686 ONE327685:ONE327686 OXA327685:OXA327686 PGW327685:PGW327686 PQS327685:PQS327686 QAO327685:QAO327686 QKK327685:QKK327686 QUG327685:QUG327686 REC327685:REC327686 RNY327685:RNY327686 RXU327685:RXU327686 SHQ327685:SHQ327686 SRM327685:SRM327686 TBI327685:TBI327686 TLE327685:TLE327686 TVA327685:TVA327686 UEW327685:UEW327686 UOS327685:UOS327686 UYO327685:UYO327686 VIK327685:VIK327686 VSG327685:VSG327686 WCC327685:WCC327686 WLY327685:WLY327686 WVU327685:WVU327686 M393221:M393222 JI393221:JI393222 TE393221:TE393222 ADA393221:ADA393222 AMW393221:AMW393222 AWS393221:AWS393222 BGO393221:BGO393222 BQK393221:BQK393222 CAG393221:CAG393222 CKC393221:CKC393222 CTY393221:CTY393222 DDU393221:DDU393222 DNQ393221:DNQ393222 DXM393221:DXM393222 EHI393221:EHI393222 ERE393221:ERE393222 FBA393221:FBA393222 FKW393221:FKW393222 FUS393221:FUS393222 GEO393221:GEO393222 GOK393221:GOK393222 GYG393221:GYG393222 HIC393221:HIC393222 HRY393221:HRY393222 IBU393221:IBU393222 ILQ393221:ILQ393222 IVM393221:IVM393222 JFI393221:JFI393222 JPE393221:JPE393222 JZA393221:JZA393222 KIW393221:KIW393222 KSS393221:KSS393222 LCO393221:LCO393222 LMK393221:LMK393222 LWG393221:LWG393222 MGC393221:MGC393222 MPY393221:MPY393222 MZU393221:MZU393222 NJQ393221:NJQ393222 NTM393221:NTM393222 ODI393221:ODI393222 ONE393221:ONE393222 OXA393221:OXA393222 PGW393221:PGW393222 PQS393221:PQS393222 QAO393221:QAO393222 QKK393221:QKK393222 QUG393221:QUG393222 REC393221:REC393222 RNY393221:RNY393222 RXU393221:RXU393222 SHQ393221:SHQ393222 SRM393221:SRM393222 TBI393221:TBI393222 TLE393221:TLE393222 TVA393221:TVA393222 UEW393221:UEW393222 UOS393221:UOS393222 UYO393221:UYO393222 VIK393221:VIK393222 VSG393221:VSG393222 WCC393221:WCC393222 WLY393221:WLY393222 WVU393221:WVU393222 M458757:M458758 JI458757:JI458758 TE458757:TE458758 ADA458757:ADA458758 AMW458757:AMW458758 AWS458757:AWS458758 BGO458757:BGO458758 BQK458757:BQK458758 CAG458757:CAG458758 CKC458757:CKC458758 CTY458757:CTY458758 DDU458757:DDU458758 DNQ458757:DNQ458758 DXM458757:DXM458758 EHI458757:EHI458758 ERE458757:ERE458758 FBA458757:FBA458758 FKW458757:FKW458758 FUS458757:FUS458758 GEO458757:GEO458758 GOK458757:GOK458758 GYG458757:GYG458758 HIC458757:HIC458758 HRY458757:HRY458758 IBU458757:IBU458758 ILQ458757:ILQ458758 IVM458757:IVM458758 JFI458757:JFI458758 JPE458757:JPE458758 JZA458757:JZA458758 KIW458757:KIW458758 KSS458757:KSS458758 LCO458757:LCO458758 LMK458757:LMK458758 LWG458757:LWG458758 MGC458757:MGC458758 MPY458757:MPY458758 MZU458757:MZU458758 NJQ458757:NJQ458758 NTM458757:NTM458758 ODI458757:ODI458758 ONE458757:ONE458758 OXA458757:OXA458758 PGW458757:PGW458758 PQS458757:PQS458758 QAO458757:QAO458758 QKK458757:QKK458758 QUG458757:QUG458758 REC458757:REC458758 RNY458757:RNY458758 RXU458757:RXU458758 SHQ458757:SHQ458758 SRM458757:SRM458758 TBI458757:TBI458758 TLE458757:TLE458758 TVA458757:TVA458758 UEW458757:UEW458758 UOS458757:UOS458758 UYO458757:UYO458758 VIK458757:VIK458758 VSG458757:VSG458758 WCC458757:WCC458758 WLY458757:WLY458758 WVU458757:WVU458758 M524293:M524294 JI524293:JI524294 TE524293:TE524294 ADA524293:ADA524294 AMW524293:AMW524294 AWS524293:AWS524294 BGO524293:BGO524294 BQK524293:BQK524294 CAG524293:CAG524294 CKC524293:CKC524294 CTY524293:CTY524294 DDU524293:DDU524294 DNQ524293:DNQ524294 DXM524293:DXM524294 EHI524293:EHI524294 ERE524293:ERE524294 FBA524293:FBA524294 FKW524293:FKW524294 FUS524293:FUS524294 GEO524293:GEO524294 GOK524293:GOK524294 GYG524293:GYG524294 HIC524293:HIC524294 HRY524293:HRY524294 IBU524293:IBU524294 ILQ524293:ILQ524294 IVM524293:IVM524294 JFI524293:JFI524294 JPE524293:JPE524294 JZA524293:JZA524294 KIW524293:KIW524294 KSS524293:KSS524294 LCO524293:LCO524294 LMK524293:LMK524294 LWG524293:LWG524294 MGC524293:MGC524294 MPY524293:MPY524294 MZU524293:MZU524294 NJQ524293:NJQ524294 NTM524293:NTM524294 ODI524293:ODI524294 ONE524293:ONE524294 OXA524293:OXA524294 PGW524293:PGW524294 PQS524293:PQS524294 QAO524293:QAO524294 QKK524293:QKK524294 QUG524293:QUG524294 REC524293:REC524294 RNY524293:RNY524294 RXU524293:RXU524294 SHQ524293:SHQ524294 SRM524293:SRM524294 TBI524293:TBI524294 TLE524293:TLE524294 TVA524293:TVA524294 UEW524293:UEW524294 UOS524293:UOS524294 UYO524293:UYO524294 VIK524293:VIK524294 VSG524293:VSG524294 WCC524293:WCC524294 WLY524293:WLY524294 WVU524293:WVU524294 M589829:M589830 JI589829:JI589830 TE589829:TE589830 ADA589829:ADA589830 AMW589829:AMW589830 AWS589829:AWS589830 BGO589829:BGO589830 BQK589829:BQK589830 CAG589829:CAG589830 CKC589829:CKC589830 CTY589829:CTY589830 DDU589829:DDU589830 DNQ589829:DNQ589830 DXM589829:DXM589830 EHI589829:EHI589830 ERE589829:ERE589830 FBA589829:FBA589830 FKW589829:FKW589830 FUS589829:FUS589830 GEO589829:GEO589830 GOK589829:GOK589830 GYG589829:GYG589830 HIC589829:HIC589830 HRY589829:HRY589830 IBU589829:IBU589830 ILQ589829:ILQ589830 IVM589829:IVM589830 JFI589829:JFI589830 JPE589829:JPE589830 JZA589829:JZA589830 KIW589829:KIW589830 KSS589829:KSS589830 LCO589829:LCO589830 LMK589829:LMK589830 LWG589829:LWG589830 MGC589829:MGC589830 MPY589829:MPY589830 MZU589829:MZU589830 NJQ589829:NJQ589830 NTM589829:NTM589830 ODI589829:ODI589830 ONE589829:ONE589830 OXA589829:OXA589830 PGW589829:PGW589830 PQS589829:PQS589830 QAO589829:QAO589830 QKK589829:QKK589830 QUG589829:QUG589830 REC589829:REC589830 RNY589829:RNY589830 RXU589829:RXU589830 SHQ589829:SHQ589830 SRM589829:SRM589830 TBI589829:TBI589830 TLE589829:TLE589830 TVA589829:TVA589830 UEW589829:UEW589830 UOS589829:UOS589830 UYO589829:UYO589830 VIK589829:VIK589830 VSG589829:VSG589830 WCC589829:WCC589830 WLY589829:WLY589830 WVU589829:WVU589830 M655365:M655366 JI655365:JI655366 TE655365:TE655366 ADA655365:ADA655366 AMW655365:AMW655366 AWS655365:AWS655366 BGO655365:BGO655366 BQK655365:BQK655366 CAG655365:CAG655366 CKC655365:CKC655366 CTY655365:CTY655366 DDU655365:DDU655366 DNQ655365:DNQ655366 DXM655365:DXM655366 EHI655365:EHI655366 ERE655365:ERE655366 FBA655365:FBA655366 FKW655365:FKW655366 FUS655365:FUS655366 GEO655365:GEO655366 GOK655365:GOK655366 GYG655365:GYG655366 HIC655365:HIC655366 HRY655365:HRY655366 IBU655365:IBU655366 ILQ655365:ILQ655366 IVM655365:IVM655366 JFI655365:JFI655366 JPE655365:JPE655366 JZA655365:JZA655366 KIW655365:KIW655366 KSS655365:KSS655366 LCO655365:LCO655366 LMK655365:LMK655366 LWG655365:LWG655366 MGC655365:MGC655366 MPY655365:MPY655366 MZU655365:MZU655366 NJQ655365:NJQ655366 NTM655365:NTM655366 ODI655365:ODI655366 ONE655365:ONE655366 OXA655365:OXA655366 PGW655365:PGW655366 PQS655365:PQS655366 QAO655365:QAO655366 QKK655365:QKK655366 QUG655365:QUG655366 REC655365:REC655366 RNY655365:RNY655366 RXU655365:RXU655366 SHQ655365:SHQ655366 SRM655365:SRM655366 TBI655365:TBI655366 TLE655365:TLE655366 TVA655365:TVA655366 UEW655365:UEW655366 UOS655365:UOS655366 UYO655365:UYO655366 VIK655365:VIK655366 VSG655365:VSG655366 WCC655365:WCC655366 WLY655365:WLY655366 WVU655365:WVU655366 M720901:M720902 JI720901:JI720902 TE720901:TE720902 ADA720901:ADA720902 AMW720901:AMW720902 AWS720901:AWS720902 BGO720901:BGO720902 BQK720901:BQK720902 CAG720901:CAG720902 CKC720901:CKC720902 CTY720901:CTY720902 DDU720901:DDU720902 DNQ720901:DNQ720902 DXM720901:DXM720902 EHI720901:EHI720902 ERE720901:ERE720902 FBA720901:FBA720902 FKW720901:FKW720902 FUS720901:FUS720902 GEO720901:GEO720902 GOK720901:GOK720902 GYG720901:GYG720902 HIC720901:HIC720902 HRY720901:HRY720902 IBU720901:IBU720902 ILQ720901:ILQ720902 IVM720901:IVM720902 JFI720901:JFI720902 JPE720901:JPE720902 JZA720901:JZA720902 KIW720901:KIW720902 KSS720901:KSS720902 LCO720901:LCO720902 LMK720901:LMK720902 LWG720901:LWG720902 MGC720901:MGC720902 MPY720901:MPY720902 MZU720901:MZU720902 NJQ720901:NJQ720902 NTM720901:NTM720902 ODI720901:ODI720902 ONE720901:ONE720902 OXA720901:OXA720902 PGW720901:PGW720902 PQS720901:PQS720902 QAO720901:QAO720902 QKK720901:QKK720902 QUG720901:QUG720902 REC720901:REC720902 RNY720901:RNY720902 RXU720901:RXU720902 SHQ720901:SHQ720902 SRM720901:SRM720902 TBI720901:TBI720902 TLE720901:TLE720902 TVA720901:TVA720902 UEW720901:UEW720902 UOS720901:UOS720902 UYO720901:UYO720902 VIK720901:VIK720902 VSG720901:VSG720902 WCC720901:WCC720902 WLY720901:WLY720902 WVU720901:WVU720902 M786437:M786438 JI786437:JI786438 TE786437:TE786438 ADA786437:ADA786438 AMW786437:AMW786438 AWS786437:AWS786438 BGO786437:BGO786438 BQK786437:BQK786438 CAG786437:CAG786438 CKC786437:CKC786438 CTY786437:CTY786438 DDU786437:DDU786438 DNQ786437:DNQ786438 DXM786437:DXM786438 EHI786437:EHI786438 ERE786437:ERE786438 FBA786437:FBA786438 FKW786437:FKW786438 FUS786437:FUS786438 GEO786437:GEO786438 GOK786437:GOK786438 GYG786437:GYG786438 HIC786437:HIC786438 HRY786437:HRY786438 IBU786437:IBU786438 ILQ786437:ILQ786438 IVM786437:IVM786438 JFI786437:JFI786438 JPE786437:JPE786438 JZA786437:JZA786438 KIW786437:KIW786438 KSS786437:KSS786438 LCO786437:LCO786438 LMK786437:LMK786438 LWG786437:LWG786438 MGC786437:MGC786438 MPY786437:MPY786438 MZU786437:MZU786438 NJQ786437:NJQ786438 NTM786437:NTM786438 ODI786437:ODI786438 ONE786437:ONE786438 OXA786437:OXA786438 PGW786437:PGW786438 PQS786437:PQS786438 QAO786437:QAO786438 QKK786437:QKK786438 QUG786437:QUG786438 REC786437:REC786438 RNY786437:RNY786438 RXU786437:RXU786438 SHQ786437:SHQ786438 SRM786437:SRM786438 TBI786437:TBI786438 TLE786437:TLE786438 TVA786437:TVA786438 UEW786437:UEW786438 UOS786437:UOS786438 UYO786437:UYO786438 VIK786437:VIK786438 VSG786437:VSG786438 WCC786437:WCC786438 WLY786437:WLY786438 WVU786437:WVU786438 M851973:M851974 JI851973:JI851974 TE851973:TE851974 ADA851973:ADA851974 AMW851973:AMW851974 AWS851973:AWS851974 BGO851973:BGO851974 BQK851973:BQK851974 CAG851973:CAG851974 CKC851973:CKC851974 CTY851973:CTY851974 DDU851973:DDU851974 DNQ851973:DNQ851974 DXM851973:DXM851974 EHI851973:EHI851974 ERE851973:ERE851974 FBA851973:FBA851974 FKW851973:FKW851974 FUS851973:FUS851974 GEO851973:GEO851974 GOK851973:GOK851974 GYG851973:GYG851974 HIC851973:HIC851974 HRY851973:HRY851974 IBU851973:IBU851974 ILQ851973:ILQ851974 IVM851973:IVM851974 JFI851973:JFI851974 JPE851973:JPE851974 JZA851973:JZA851974 KIW851973:KIW851974 KSS851973:KSS851974 LCO851973:LCO851974 LMK851973:LMK851974 LWG851973:LWG851974 MGC851973:MGC851974 MPY851973:MPY851974 MZU851973:MZU851974 NJQ851973:NJQ851974 NTM851973:NTM851974 ODI851973:ODI851974 ONE851973:ONE851974 OXA851973:OXA851974 PGW851973:PGW851974 PQS851973:PQS851974 QAO851973:QAO851974 QKK851973:QKK851974 QUG851973:QUG851974 REC851973:REC851974 RNY851973:RNY851974 RXU851973:RXU851974 SHQ851973:SHQ851974 SRM851973:SRM851974 TBI851973:TBI851974 TLE851973:TLE851974 TVA851973:TVA851974 UEW851973:UEW851974 UOS851973:UOS851974 UYO851973:UYO851974 VIK851973:VIK851974 VSG851973:VSG851974 WCC851973:WCC851974 WLY851973:WLY851974 WVU851973:WVU851974 M917509:M917510 JI917509:JI917510 TE917509:TE917510 ADA917509:ADA917510 AMW917509:AMW917510 AWS917509:AWS917510 BGO917509:BGO917510 BQK917509:BQK917510 CAG917509:CAG917510 CKC917509:CKC917510 CTY917509:CTY917510 DDU917509:DDU917510 DNQ917509:DNQ917510 DXM917509:DXM917510 EHI917509:EHI917510 ERE917509:ERE917510 FBA917509:FBA917510 FKW917509:FKW917510 FUS917509:FUS917510 GEO917509:GEO917510 GOK917509:GOK917510 GYG917509:GYG917510 HIC917509:HIC917510 HRY917509:HRY917510 IBU917509:IBU917510 ILQ917509:ILQ917510 IVM917509:IVM917510 JFI917509:JFI917510 JPE917509:JPE917510 JZA917509:JZA917510 KIW917509:KIW917510 KSS917509:KSS917510 LCO917509:LCO917510 LMK917509:LMK917510 LWG917509:LWG917510 MGC917509:MGC917510 MPY917509:MPY917510 MZU917509:MZU917510 NJQ917509:NJQ917510 NTM917509:NTM917510 ODI917509:ODI917510 ONE917509:ONE917510 OXA917509:OXA917510 PGW917509:PGW917510 PQS917509:PQS917510 QAO917509:QAO917510 QKK917509:QKK917510 QUG917509:QUG917510 REC917509:REC917510 RNY917509:RNY917510 RXU917509:RXU917510 SHQ917509:SHQ917510 SRM917509:SRM917510 TBI917509:TBI917510 TLE917509:TLE917510 TVA917509:TVA917510 UEW917509:UEW917510 UOS917509:UOS917510 UYO917509:UYO917510 VIK917509:VIK917510 VSG917509:VSG917510 WCC917509:WCC917510 WLY917509:WLY917510 WVU917509:WVU917510 M983045:M983046 JI983045:JI983046 TE983045:TE983046 ADA983045:ADA983046 AMW983045:AMW983046 AWS983045:AWS983046 BGO983045:BGO983046 BQK983045:BQK983046 CAG983045:CAG983046 CKC983045:CKC983046 CTY983045:CTY983046 DDU983045:DDU983046 DNQ983045:DNQ983046 DXM983045:DXM983046 EHI983045:EHI983046 ERE983045:ERE983046 FBA983045:FBA983046 FKW983045:FKW983046 FUS983045:FUS983046 GEO983045:GEO983046 GOK983045:GOK983046 GYG983045:GYG983046 HIC983045:HIC983046 HRY983045:HRY983046 IBU983045:IBU983046 ILQ983045:ILQ983046 IVM983045:IVM983046 JFI983045:JFI983046 JPE983045:JPE983046 JZA983045:JZA983046 KIW983045:KIW983046 KSS983045:KSS983046 LCO983045:LCO983046 LMK983045:LMK983046 LWG983045:LWG983046 MGC983045:MGC983046 MPY983045:MPY983046 MZU983045:MZU983046 NJQ983045:NJQ983046 NTM983045:NTM983046 ODI983045:ODI983046 ONE983045:ONE983046 OXA983045:OXA983046 PGW983045:PGW983046 PQS983045:PQS983046 QAO983045:QAO983046 QKK983045:QKK983046 QUG983045:QUG983046 REC983045:REC983046 RNY983045:RNY983046 RXU983045:RXU983046 SHQ983045:SHQ983046 SRM983045:SRM983046 TBI983045:TBI983046 TLE983045:TLE983046 TVA983045:TVA983046 UEW983045:UEW983046 UOS983045:UOS983046 UYO983045:UYO983046 VIK983045:VIK983046 VSG983045:VSG983046 WCC983045:WCC983046 WLY983045:WLY983046">
      <formula1>0.00001</formula1>
      <formula2>9999999999999900000</formula2>
    </dataValidation>
    <dataValidation type="custom" allowBlank="1" showInputMessage="1" showErrorMessage="1" errorTitle="تنبية بالتكرار" error="موديل سبق ادخالة" sqref="B8:B249 IX8:IX249 ST8:ST249 ACP8:ACP249 AML8:AML249 AWH8:AWH249 BGD8:BGD249 BPZ8:BPZ249 BZV8:BZV249 CJR8:CJR249 CTN8:CTN249 DDJ8:DDJ249 DNF8:DNF249 DXB8:DXB249 EGX8:EGX249 EQT8:EQT249 FAP8:FAP249 FKL8:FKL249 FUH8:FUH249 GED8:GED249 GNZ8:GNZ249 GXV8:GXV249 HHR8:HHR249 HRN8:HRN249 IBJ8:IBJ249 ILF8:ILF249 IVB8:IVB249 JEX8:JEX249 JOT8:JOT249 JYP8:JYP249 KIL8:KIL249 KSH8:KSH249 LCD8:LCD249 LLZ8:LLZ249 LVV8:LVV249 MFR8:MFR249 MPN8:MPN249 MZJ8:MZJ249 NJF8:NJF249 NTB8:NTB249 OCX8:OCX249 OMT8:OMT249 OWP8:OWP249 PGL8:PGL249 PQH8:PQH249 QAD8:QAD249 QJZ8:QJZ249 QTV8:QTV249 RDR8:RDR249 RNN8:RNN249 RXJ8:RXJ249 SHF8:SHF249 SRB8:SRB249 TAX8:TAX249 TKT8:TKT249 TUP8:TUP249 UEL8:UEL249 UOH8:UOH249 UYD8:UYD249 VHZ8:VHZ249 VRV8:VRV249 WBR8:WBR249 WLN8:WLN249 WVJ8:WVJ249 B65544:B65785 IX65544:IX65785 ST65544:ST65785 ACP65544:ACP65785 AML65544:AML65785 AWH65544:AWH65785 BGD65544:BGD65785 BPZ65544:BPZ65785 BZV65544:BZV65785 CJR65544:CJR65785 CTN65544:CTN65785 DDJ65544:DDJ65785 DNF65544:DNF65785 DXB65544:DXB65785 EGX65544:EGX65785 EQT65544:EQT65785 FAP65544:FAP65785 FKL65544:FKL65785 FUH65544:FUH65785 GED65544:GED65785 GNZ65544:GNZ65785 GXV65544:GXV65785 HHR65544:HHR65785 HRN65544:HRN65785 IBJ65544:IBJ65785 ILF65544:ILF65785 IVB65544:IVB65785 JEX65544:JEX65785 JOT65544:JOT65785 JYP65544:JYP65785 KIL65544:KIL65785 KSH65544:KSH65785 LCD65544:LCD65785 LLZ65544:LLZ65785 LVV65544:LVV65785 MFR65544:MFR65785 MPN65544:MPN65785 MZJ65544:MZJ65785 NJF65544:NJF65785 NTB65544:NTB65785 OCX65544:OCX65785 OMT65544:OMT65785 OWP65544:OWP65785 PGL65544:PGL65785 PQH65544:PQH65785 QAD65544:QAD65785 QJZ65544:QJZ65785 QTV65544:QTV65785 RDR65544:RDR65785 RNN65544:RNN65785 RXJ65544:RXJ65785 SHF65544:SHF65785 SRB65544:SRB65785 TAX65544:TAX65785 TKT65544:TKT65785 TUP65544:TUP65785 UEL65544:UEL65785 UOH65544:UOH65785 UYD65544:UYD65785 VHZ65544:VHZ65785 VRV65544:VRV65785 WBR65544:WBR65785 WLN65544:WLN65785 WVJ65544:WVJ65785 B131080:B131321 IX131080:IX131321 ST131080:ST131321 ACP131080:ACP131321 AML131080:AML131321 AWH131080:AWH131321 BGD131080:BGD131321 BPZ131080:BPZ131321 BZV131080:BZV131321 CJR131080:CJR131321 CTN131080:CTN131321 DDJ131080:DDJ131321 DNF131080:DNF131321 DXB131080:DXB131321 EGX131080:EGX131321 EQT131080:EQT131321 FAP131080:FAP131321 FKL131080:FKL131321 FUH131080:FUH131321 GED131080:GED131321 GNZ131080:GNZ131321 GXV131080:GXV131321 HHR131080:HHR131321 HRN131080:HRN131321 IBJ131080:IBJ131321 ILF131080:ILF131321 IVB131080:IVB131321 JEX131080:JEX131321 JOT131080:JOT131321 JYP131080:JYP131321 KIL131080:KIL131321 KSH131080:KSH131321 LCD131080:LCD131321 LLZ131080:LLZ131321 LVV131080:LVV131321 MFR131080:MFR131321 MPN131080:MPN131321 MZJ131080:MZJ131321 NJF131080:NJF131321 NTB131080:NTB131321 OCX131080:OCX131321 OMT131080:OMT131321 OWP131080:OWP131321 PGL131080:PGL131321 PQH131080:PQH131321 QAD131080:QAD131321 QJZ131080:QJZ131321 QTV131080:QTV131321 RDR131080:RDR131321 RNN131080:RNN131321 RXJ131080:RXJ131321 SHF131080:SHF131321 SRB131080:SRB131321 TAX131080:TAX131321 TKT131080:TKT131321 TUP131080:TUP131321 UEL131080:UEL131321 UOH131080:UOH131321 UYD131080:UYD131321 VHZ131080:VHZ131321 VRV131080:VRV131321 WBR131080:WBR131321 WLN131080:WLN131321 WVJ131080:WVJ131321 B196616:B196857 IX196616:IX196857 ST196616:ST196857 ACP196616:ACP196857 AML196616:AML196857 AWH196616:AWH196857 BGD196616:BGD196857 BPZ196616:BPZ196857 BZV196616:BZV196857 CJR196616:CJR196857 CTN196616:CTN196857 DDJ196616:DDJ196857 DNF196616:DNF196857 DXB196616:DXB196857 EGX196616:EGX196857 EQT196616:EQT196857 FAP196616:FAP196857 FKL196616:FKL196857 FUH196616:FUH196857 GED196616:GED196857 GNZ196616:GNZ196857 GXV196616:GXV196857 HHR196616:HHR196857 HRN196616:HRN196857 IBJ196616:IBJ196857 ILF196616:ILF196857 IVB196616:IVB196857 JEX196616:JEX196857 JOT196616:JOT196857 JYP196616:JYP196857 KIL196616:KIL196857 KSH196616:KSH196857 LCD196616:LCD196857 LLZ196616:LLZ196857 LVV196616:LVV196857 MFR196616:MFR196857 MPN196616:MPN196857 MZJ196616:MZJ196857 NJF196616:NJF196857 NTB196616:NTB196857 OCX196616:OCX196857 OMT196616:OMT196857 OWP196616:OWP196857 PGL196616:PGL196857 PQH196616:PQH196857 QAD196616:QAD196857 QJZ196616:QJZ196857 QTV196616:QTV196857 RDR196616:RDR196857 RNN196616:RNN196857 RXJ196616:RXJ196857 SHF196616:SHF196857 SRB196616:SRB196857 TAX196616:TAX196857 TKT196616:TKT196857 TUP196616:TUP196857 UEL196616:UEL196857 UOH196616:UOH196857 UYD196616:UYD196857 VHZ196616:VHZ196857 VRV196616:VRV196857 WBR196616:WBR196857 WLN196616:WLN196857 WVJ196616:WVJ196857 B262152:B262393 IX262152:IX262393 ST262152:ST262393 ACP262152:ACP262393 AML262152:AML262393 AWH262152:AWH262393 BGD262152:BGD262393 BPZ262152:BPZ262393 BZV262152:BZV262393 CJR262152:CJR262393 CTN262152:CTN262393 DDJ262152:DDJ262393 DNF262152:DNF262393 DXB262152:DXB262393 EGX262152:EGX262393 EQT262152:EQT262393 FAP262152:FAP262393 FKL262152:FKL262393 FUH262152:FUH262393 GED262152:GED262393 GNZ262152:GNZ262393 GXV262152:GXV262393 HHR262152:HHR262393 HRN262152:HRN262393 IBJ262152:IBJ262393 ILF262152:ILF262393 IVB262152:IVB262393 JEX262152:JEX262393 JOT262152:JOT262393 JYP262152:JYP262393 KIL262152:KIL262393 KSH262152:KSH262393 LCD262152:LCD262393 LLZ262152:LLZ262393 LVV262152:LVV262393 MFR262152:MFR262393 MPN262152:MPN262393 MZJ262152:MZJ262393 NJF262152:NJF262393 NTB262152:NTB262393 OCX262152:OCX262393 OMT262152:OMT262393 OWP262152:OWP262393 PGL262152:PGL262393 PQH262152:PQH262393 QAD262152:QAD262393 QJZ262152:QJZ262393 QTV262152:QTV262393 RDR262152:RDR262393 RNN262152:RNN262393 RXJ262152:RXJ262393 SHF262152:SHF262393 SRB262152:SRB262393 TAX262152:TAX262393 TKT262152:TKT262393 TUP262152:TUP262393 UEL262152:UEL262393 UOH262152:UOH262393 UYD262152:UYD262393 VHZ262152:VHZ262393 VRV262152:VRV262393 WBR262152:WBR262393 WLN262152:WLN262393 WVJ262152:WVJ262393 B327688:B327929 IX327688:IX327929 ST327688:ST327929 ACP327688:ACP327929 AML327688:AML327929 AWH327688:AWH327929 BGD327688:BGD327929 BPZ327688:BPZ327929 BZV327688:BZV327929 CJR327688:CJR327929 CTN327688:CTN327929 DDJ327688:DDJ327929 DNF327688:DNF327929 DXB327688:DXB327929 EGX327688:EGX327929 EQT327688:EQT327929 FAP327688:FAP327929 FKL327688:FKL327929 FUH327688:FUH327929 GED327688:GED327929 GNZ327688:GNZ327929 GXV327688:GXV327929 HHR327688:HHR327929 HRN327688:HRN327929 IBJ327688:IBJ327929 ILF327688:ILF327929 IVB327688:IVB327929 JEX327688:JEX327929 JOT327688:JOT327929 JYP327688:JYP327929 KIL327688:KIL327929 KSH327688:KSH327929 LCD327688:LCD327929 LLZ327688:LLZ327929 LVV327688:LVV327929 MFR327688:MFR327929 MPN327688:MPN327929 MZJ327688:MZJ327929 NJF327688:NJF327929 NTB327688:NTB327929 OCX327688:OCX327929 OMT327688:OMT327929 OWP327688:OWP327929 PGL327688:PGL327929 PQH327688:PQH327929 QAD327688:QAD327929 QJZ327688:QJZ327929 QTV327688:QTV327929 RDR327688:RDR327929 RNN327688:RNN327929 RXJ327688:RXJ327929 SHF327688:SHF327929 SRB327688:SRB327929 TAX327688:TAX327929 TKT327688:TKT327929 TUP327688:TUP327929 UEL327688:UEL327929 UOH327688:UOH327929 UYD327688:UYD327929 VHZ327688:VHZ327929 VRV327688:VRV327929 WBR327688:WBR327929 WLN327688:WLN327929 WVJ327688:WVJ327929 B393224:B393465 IX393224:IX393465 ST393224:ST393465 ACP393224:ACP393465 AML393224:AML393465 AWH393224:AWH393465 BGD393224:BGD393465 BPZ393224:BPZ393465 BZV393224:BZV393465 CJR393224:CJR393465 CTN393224:CTN393465 DDJ393224:DDJ393465 DNF393224:DNF393465 DXB393224:DXB393465 EGX393224:EGX393465 EQT393224:EQT393465 FAP393224:FAP393465 FKL393224:FKL393465 FUH393224:FUH393465 GED393224:GED393465 GNZ393224:GNZ393465 GXV393224:GXV393465 HHR393224:HHR393465 HRN393224:HRN393465 IBJ393224:IBJ393465 ILF393224:ILF393465 IVB393224:IVB393465 JEX393224:JEX393465 JOT393224:JOT393465 JYP393224:JYP393465 KIL393224:KIL393465 KSH393224:KSH393465 LCD393224:LCD393465 LLZ393224:LLZ393465 LVV393224:LVV393465 MFR393224:MFR393465 MPN393224:MPN393465 MZJ393224:MZJ393465 NJF393224:NJF393465 NTB393224:NTB393465 OCX393224:OCX393465 OMT393224:OMT393465 OWP393224:OWP393465 PGL393224:PGL393465 PQH393224:PQH393465 QAD393224:QAD393465 QJZ393224:QJZ393465 QTV393224:QTV393465 RDR393224:RDR393465 RNN393224:RNN393465 RXJ393224:RXJ393465 SHF393224:SHF393465 SRB393224:SRB393465 TAX393224:TAX393465 TKT393224:TKT393465 TUP393224:TUP393465 UEL393224:UEL393465 UOH393224:UOH393465 UYD393224:UYD393465 VHZ393224:VHZ393465 VRV393224:VRV393465 WBR393224:WBR393465 WLN393224:WLN393465 WVJ393224:WVJ393465 B458760:B459001 IX458760:IX459001 ST458760:ST459001 ACP458760:ACP459001 AML458760:AML459001 AWH458760:AWH459001 BGD458760:BGD459001 BPZ458760:BPZ459001 BZV458760:BZV459001 CJR458760:CJR459001 CTN458760:CTN459001 DDJ458760:DDJ459001 DNF458760:DNF459001 DXB458760:DXB459001 EGX458760:EGX459001 EQT458760:EQT459001 FAP458760:FAP459001 FKL458760:FKL459001 FUH458760:FUH459001 GED458760:GED459001 GNZ458760:GNZ459001 GXV458760:GXV459001 HHR458760:HHR459001 HRN458760:HRN459001 IBJ458760:IBJ459001 ILF458760:ILF459001 IVB458760:IVB459001 JEX458760:JEX459001 JOT458760:JOT459001 JYP458760:JYP459001 KIL458760:KIL459001 KSH458760:KSH459001 LCD458760:LCD459001 LLZ458760:LLZ459001 LVV458760:LVV459001 MFR458760:MFR459001 MPN458760:MPN459001 MZJ458760:MZJ459001 NJF458760:NJF459001 NTB458760:NTB459001 OCX458760:OCX459001 OMT458760:OMT459001 OWP458760:OWP459001 PGL458760:PGL459001 PQH458760:PQH459001 QAD458760:QAD459001 QJZ458760:QJZ459001 QTV458760:QTV459001 RDR458760:RDR459001 RNN458760:RNN459001 RXJ458760:RXJ459001 SHF458760:SHF459001 SRB458760:SRB459001 TAX458760:TAX459001 TKT458760:TKT459001 TUP458760:TUP459001 UEL458760:UEL459001 UOH458760:UOH459001 UYD458760:UYD459001 VHZ458760:VHZ459001 VRV458760:VRV459001 WBR458760:WBR459001 WLN458760:WLN459001 WVJ458760:WVJ459001 B524296:B524537 IX524296:IX524537 ST524296:ST524537 ACP524296:ACP524537 AML524296:AML524537 AWH524296:AWH524537 BGD524296:BGD524537 BPZ524296:BPZ524537 BZV524296:BZV524537 CJR524296:CJR524537 CTN524296:CTN524537 DDJ524296:DDJ524537 DNF524296:DNF524537 DXB524296:DXB524537 EGX524296:EGX524537 EQT524296:EQT524537 FAP524296:FAP524537 FKL524296:FKL524537 FUH524296:FUH524537 GED524296:GED524537 GNZ524296:GNZ524537 GXV524296:GXV524537 HHR524296:HHR524537 HRN524296:HRN524537 IBJ524296:IBJ524537 ILF524296:ILF524537 IVB524296:IVB524537 JEX524296:JEX524537 JOT524296:JOT524537 JYP524296:JYP524537 KIL524296:KIL524537 KSH524296:KSH524537 LCD524296:LCD524537 LLZ524296:LLZ524537 LVV524296:LVV524537 MFR524296:MFR524537 MPN524296:MPN524537 MZJ524296:MZJ524537 NJF524296:NJF524537 NTB524296:NTB524537 OCX524296:OCX524537 OMT524296:OMT524537 OWP524296:OWP524537 PGL524296:PGL524537 PQH524296:PQH524537 QAD524296:QAD524537 QJZ524296:QJZ524537 QTV524296:QTV524537 RDR524296:RDR524537 RNN524296:RNN524537 RXJ524296:RXJ524537 SHF524296:SHF524537 SRB524296:SRB524537 TAX524296:TAX524537 TKT524296:TKT524537 TUP524296:TUP524537 UEL524296:UEL524537 UOH524296:UOH524537 UYD524296:UYD524537 VHZ524296:VHZ524537 VRV524296:VRV524537 WBR524296:WBR524537 WLN524296:WLN524537 WVJ524296:WVJ524537 B589832:B590073 IX589832:IX590073 ST589832:ST590073 ACP589832:ACP590073 AML589832:AML590073 AWH589832:AWH590073 BGD589832:BGD590073 BPZ589832:BPZ590073 BZV589832:BZV590073 CJR589832:CJR590073 CTN589832:CTN590073 DDJ589832:DDJ590073 DNF589832:DNF590073 DXB589832:DXB590073 EGX589832:EGX590073 EQT589832:EQT590073 FAP589832:FAP590073 FKL589832:FKL590073 FUH589832:FUH590073 GED589832:GED590073 GNZ589832:GNZ590073 GXV589832:GXV590073 HHR589832:HHR590073 HRN589832:HRN590073 IBJ589832:IBJ590073 ILF589832:ILF590073 IVB589832:IVB590073 JEX589832:JEX590073 JOT589832:JOT590073 JYP589832:JYP590073 KIL589832:KIL590073 KSH589832:KSH590073 LCD589832:LCD590073 LLZ589832:LLZ590073 LVV589832:LVV590073 MFR589832:MFR590073 MPN589832:MPN590073 MZJ589832:MZJ590073 NJF589832:NJF590073 NTB589832:NTB590073 OCX589832:OCX590073 OMT589832:OMT590073 OWP589832:OWP590073 PGL589832:PGL590073 PQH589832:PQH590073 QAD589832:QAD590073 QJZ589832:QJZ590073 QTV589832:QTV590073 RDR589832:RDR590073 RNN589832:RNN590073 RXJ589832:RXJ590073 SHF589832:SHF590073 SRB589832:SRB590073 TAX589832:TAX590073 TKT589832:TKT590073 TUP589832:TUP590073 UEL589832:UEL590073 UOH589832:UOH590073 UYD589832:UYD590073 VHZ589832:VHZ590073 VRV589832:VRV590073 WBR589832:WBR590073 WLN589832:WLN590073 WVJ589832:WVJ590073 B655368:B655609 IX655368:IX655609 ST655368:ST655609 ACP655368:ACP655609 AML655368:AML655609 AWH655368:AWH655609 BGD655368:BGD655609 BPZ655368:BPZ655609 BZV655368:BZV655609 CJR655368:CJR655609 CTN655368:CTN655609 DDJ655368:DDJ655609 DNF655368:DNF655609 DXB655368:DXB655609 EGX655368:EGX655609 EQT655368:EQT655609 FAP655368:FAP655609 FKL655368:FKL655609 FUH655368:FUH655609 GED655368:GED655609 GNZ655368:GNZ655609 GXV655368:GXV655609 HHR655368:HHR655609 HRN655368:HRN655609 IBJ655368:IBJ655609 ILF655368:ILF655609 IVB655368:IVB655609 JEX655368:JEX655609 JOT655368:JOT655609 JYP655368:JYP655609 KIL655368:KIL655609 KSH655368:KSH655609 LCD655368:LCD655609 LLZ655368:LLZ655609 LVV655368:LVV655609 MFR655368:MFR655609 MPN655368:MPN655609 MZJ655368:MZJ655609 NJF655368:NJF655609 NTB655368:NTB655609 OCX655368:OCX655609 OMT655368:OMT655609 OWP655368:OWP655609 PGL655368:PGL655609 PQH655368:PQH655609 QAD655368:QAD655609 QJZ655368:QJZ655609 QTV655368:QTV655609 RDR655368:RDR655609 RNN655368:RNN655609 RXJ655368:RXJ655609 SHF655368:SHF655609 SRB655368:SRB655609 TAX655368:TAX655609 TKT655368:TKT655609 TUP655368:TUP655609 UEL655368:UEL655609 UOH655368:UOH655609 UYD655368:UYD655609 VHZ655368:VHZ655609 VRV655368:VRV655609 WBR655368:WBR655609 WLN655368:WLN655609 WVJ655368:WVJ655609 B720904:B721145 IX720904:IX721145 ST720904:ST721145 ACP720904:ACP721145 AML720904:AML721145 AWH720904:AWH721145 BGD720904:BGD721145 BPZ720904:BPZ721145 BZV720904:BZV721145 CJR720904:CJR721145 CTN720904:CTN721145 DDJ720904:DDJ721145 DNF720904:DNF721145 DXB720904:DXB721145 EGX720904:EGX721145 EQT720904:EQT721145 FAP720904:FAP721145 FKL720904:FKL721145 FUH720904:FUH721145 GED720904:GED721145 GNZ720904:GNZ721145 GXV720904:GXV721145 HHR720904:HHR721145 HRN720904:HRN721145 IBJ720904:IBJ721145 ILF720904:ILF721145 IVB720904:IVB721145 JEX720904:JEX721145 JOT720904:JOT721145 JYP720904:JYP721145 KIL720904:KIL721145 KSH720904:KSH721145 LCD720904:LCD721145 LLZ720904:LLZ721145 LVV720904:LVV721145 MFR720904:MFR721145 MPN720904:MPN721145 MZJ720904:MZJ721145 NJF720904:NJF721145 NTB720904:NTB721145 OCX720904:OCX721145 OMT720904:OMT721145 OWP720904:OWP721145 PGL720904:PGL721145 PQH720904:PQH721145 QAD720904:QAD721145 QJZ720904:QJZ721145 QTV720904:QTV721145 RDR720904:RDR721145 RNN720904:RNN721145 RXJ720904:RXJ721145 SHF720904:SHF721145 SRB720904:SRB721145 TAX720904:TAX721145 TKT720904:TKT721145 TUP720904:TUP721145 UEL720904:UEL721145 UOH720904:UOH721145 UYD720904:UYD721145 VHZ720904:VHZ721145 VRV720904:VRV721145 WBR720904:WBR721145 WLN720904:WLN721145 WVJ720904:WVJ721145 B786440:B786681 IX786440:IX786681 ST786440:ST786681 ACP786440:ACP786681 AML786440:AML786681 AWH786440:AWH786681 BGD786440:BGD786681 BPZ786440:BPZ786681 BZV786440:BZV786681 CJR786440:CJR786681 CTN786440:CTN786681 DDJ786440:DDJ786681 DNF786440:DNF786681 DXB786440:DXB786681 EGX786440:EGX786681 EQT786440:EQT786681 FAP786440:FAP786681 FKL786440:FKL786681 FUH786440:FUH786681 GED786440:GED786681 GNZ786440:GNZ786681 GXV786440:GXV786681 HHR786440:HHR786681 HRN786440:HRN786681 IBJ786440:IBJ786681 ILF786440:ILF786681 IVB786440:IVB786681 JEX786440:JEX786681 JOT786440:JOT786681 JYP786440:JYP786681 KIL786440:KIL786681 KSH786440:KSH786681 LCD786440:LCD786681 LLZ786440:LLZ786681 LVV786440:LVV786681 MFR786440:MFR786681 MPN786440:MPN786681 MZJ786440:MZJ786681 NJF786440:NJF786681 NTB786440:NTB786681 OCX786440:OCX786681 OMT786440:OMT786681 OWP786440:OWP786681 PGL786440:PGL786681 PQH786440:PQH786681 QAD786440:QAD786681 QJZ786440:QJZ786681 QTV786440:QTV786681 RDR786440:RDR786681 RNN786440:RNN786681 RXJ786440:RXJ786681 SHF786440:SHF786681 SRB786440:SRB786681 TAX786440:TAX786681 TKT786440:TKT786681 TUP786440:TUP786681 UEL786440:UEL786681 UOH786440:UOH786681 UYD786440:UYD786681 VHZ786440:VHZ786681 VRV786440:VRV786681 WBR786440:WBR786681 WLN786440:WLN786681 WVJ786440:WVJ786681 B851976:B852217 IX851976:IX852217 ST851976:ST852217 ACP851976:ACP852217 AML851976:AML852217 AWH851976:AWH852217 BGD851976:BGD852217 BPZ851976:BPZ852217 BZV851976:BZV852217 CJR851976:CJR852217 CTN851976:CTN852217 DDJ851976:DDJ852217 DNF851976:DNF852217 DXB851976:DXB852217 EGX851976:EGX852217 EQT851976:EQT852217 FAP851976:FAP852217 FKL851976:FKL852217 FUH851976:FUH852217 GED851976:GED852217 GNZ851976:GNZ852217 GXV851976:GXV852217 HHR851976:HHR852217 HRN851976:HRN852217 IBJ851976:IBJ852217 ILF851976:ILF852217 IVB851976:IVB852217 JEX851976:JEX852217 JOT851976:JOT852217 JYP851976:JYP852217 KIL851976:KIL852217 KSH851976:KSH852217 LCD851976:LCD852217 LLZ851976:LLZ852217 LVV851976:LVV852217 MFR851976:MFR852217 MPN851976:MPN852217 MZJ851976:MZJ852217 NJF851976:NJF852217 NTB851976:NTB852217 OCX851976:OCX852217 OMT851976:OMT852217 OWP851976:OWP852217 PGL851976:PGL852217 PQH851976:PQH852217 QAD851976:QAD852217 QJZ851976:QJZ852217 QTV851976:QTV852217 RDR851976:RDR852217 RNN851976:RNN852217 RXJ851976:RXJ852217 SHF851976:SHF852217 SRB851976:SRB852217 TAX851976:TAX852217 TKT851976:TKT852217 TUP851976:TUP852217 UEL851976:UEL852217 UOH851976:UOH852217 UYD851976:UYD852217 VHZ851976:VHZ852217 VRV851976:VRV852217 WBR851976:WBR852217 WLN851976:WLN852217 WVJ851976:WVJ852217 B917512:B917753 IX917512:IX917753 ST917512:ST917753 ACP917512:ACP917753 AML917512:AML917753 AWH917512:AWH917753 BGD917512:BGD917753 BPZ917512:BPZ917753 BZV917512:BZV917753 CJR917512:CJR917753 CTN917512:CTN917753 DDJ917512:DDJ917753 DNF917512:DNF917753 DXB917512:DXB917753 EGX917512:EGX917753 EQT917512:EQT917753 FAP917512:FAP917753 FKL917512:FKL917753 FUH917512:FUH917753 GED917512:GED917753 GNZ917512:GNZ917753 GXV917512:GXV917753 HHR917512:HHR917753 HRN917512:HRN917753 IBJ917512:IBJ917753 ILF917512:ILF917753 IVB917512:IVB917753 JEX917512:JEX917753 JOT917512:JOT917753 JYP917512:JYP917753 KIL917512:KIL917753 KSH917512:KSH917753 LCD917512:LCD917753 LLZ917512:LLZ917753 LVV917512:LVV917753 MFR917512:MFR917753 MPN917512:MPN917753 MZJ917512:MZJ917753 NJF917512:NJF917753 NTB917512:NTB917753 OCX917512:OCX917753 OMT917512:OMT917753 OWP917512:OWP917753 PGL917512:PGL917753 PQH917512:PQH917753 QAD917512:QAD917753 QJZ917512:QJZ917753 QTV917512:QTV917753 RDR917512:RDR917753 RNN917512:RNN917753 RXJ917512:RXJ917753 SHF917512:SHF917753 SRB917512:SRB917753 TAX917512:TAX917753 TKT917512:TKT917753 TUP917512:TUP917753 UEL917512:UEL917753 UOH917512:UOH917753 UYD917512:UYD917753 VHZ917512:VHZ917753 VRV917512:VRV917753 WBR917512:WBR917753 WLN917512:WLN917753 WVJ917512:WVJ917753 B983048:B983289 IX983048:IX983289 ST983048:ST983289 ACP983048:ACP983289 AML983048:AML983289 AWH983048:AWH983289 BGD983048:BGD983289 BPZ983048:BPZ983289 BZV983048:BZV983289 CJR983048:CJR983289 CTN983048:CTN983289 DDJ983048:DDJ983289 DNF983048:DNF983289 DXB983048:DXB983289 EGX983048:EGX983289 EQT983048:EQT983289 FAP983048:FAP983289 FKL983048:FKL983289 FUH983048:FUH983289 GED983048:GED983289 GNZ983048:GNZ983289 GXV983048:GXV983289 HHR983048:HHR983289 HRN983048:HRN983289 IBJ983048:IBJ983289 ILF983048:ILF983289 IVB983048:IVB983289 JEX983048:JEX983289 JOT983048:JOT983289 JYP983048:JYP983289 KIL983048:KIL983289 KSH983048:KSH983289 LCD983048:LCD983289 LLZ983048:LLZ983289 LVV983048:LVV983289 MFR983048:MFR983289 MPN983048:MPN983289 MZJ983048:MZJ983289 NJF983048:NJF983289 NTB983048:NTB983289 OCX983048:OCX983289 OMT983048:OMT983289 OWP983048:OWP983289 PGL983048:PGL983289 PQH983048:PQH983289 QAD983048:QAD983289 QJZ983048:QJZ983289 QTV983048:QTV983289 RDR983048:RDR983289 RNN983048:RNN983289 RXJ983048:RXJ983289 SHF983048:SHF983289 SRB983048:SRB983289 TAX983048:TAX983289 TKT983048:TKT983289 TUP983048:TUP983289 UEL983048:UEL983289 UOH983048:UOH983289 UYD983048:UYD983289 VHZ983048:VHZ983289 VRV983048:VRV983289 WBR983048:WBR983289 WLN983048:WLN983289 WVJ983048:WVJ983289">
      <formula1>COUNTIF($B:$B,B8)=1</formula1>
    </dataValidation>
  </dataValidations>
  <pageMargins left="0.7" right="0.7" top="0.75" bottom="0.75" header="0.3" footer="0.3"/>
  <pageSetup paperSize="9" orientation="portrait" horizontalDpi="200" verticalDpi="200" r:id="rId1"/>
  <drawing r:id="rId2"/>
</worksheet>
</file>

<file path=xl/worksheets/sheet3.xml><?xml version="1.0" encoding="utf-8"?>
<worksheet xmlns="http://schemas.openxmlformats.org/spreadsheetml/2006/main" xmlns:r="http://schemas.openxmlformats.org/officeDocument/2006/relationships">
  <dimension ref="A2:U267"/>
  <sheetViews>
    <sheetView rightToLeft="1" workbookViewId="0">
      <selection activeCell="B4" sqref="B4:C5"/>
    </sheetView>
  </sheetViews>
  <sheetFormatPr defaultRowHeight="12.75"/>
  <cols>
    <col min="1" max="1" width="3.375" style="1" customWidth="1"/>
    <col min="2" max="2" width="9" style="2"/>
    <col min="3" max="3" width="25.125" style="2" customWidth="1"/>
    <col min="4" max="5" width="9" style="2"/>
    <col min="6" max="12" width="0" style="2" hidden="1" customWidth="1"/>
    <col min="13" max="13" width="9" style="2"/>
    <col min="14" max="14" width="10.25" style="2" bestFit="1" customWidth="1"/>
    <col min="15" max="15" width="9" style="2"/>
    <col min="16" max="19" width="0" style="2" hidden="1" customWidth="1"/>
    <col min="20" max="16384" width="9" style="4"/>
  </cols>
  <sheetData>
    <row r="2" spans="1:21" ht="36" customHeight="1">
      <c r="H2" s="3"/>
    </row>
    <row r="3" spans="1:21" ht="18">
      <c r="B3" s="5" t="s">
        <v>0</v>
      </c>
      <c r="C3" s="6" t="s">
        <v>35</v>
      </c>
      <c r="E3" s="7" t="s">
        <v>2</v>
      </c>
      <c r="F3" s="7"/>
      <c r="G3" s="7"/>
      <c r="H3" s="8"/>
      <c r="I3" s="7"/>
      <c r="J3" s="7"/>
      <c r="K3" s="7"/>
      <c r="L3" s="7"/>
      <c r="M3" s="9">
        <v>40179</v>
      </c>
      <c r="N3" s="7" t="s">
        <v>3</v>
      </c>
      <c r="O3" s="10">
        <v>6.88</v>
      </c>
      <c r="U3" s="11"/>
    </row>
    <row r="4" spans="1:21">
      <c r="B4" s="12" t="s">
        <v>40</v>
      </c>
      <c r="C4" s="61" t="s">
        <v>41</v>
      </c>
      <c r="E4" s="12" t="s">
        <v>4</v>
      </c>
      <c r="F4" s="12"/>
      <c r="G4" s="12"/>
      <c r="H4" s="12"/>
      <c r="I4" s="12"/>
      <c r="J4" s="12"/>
      <c r="K4" s="13"/>
      <c r="L4" s="14"/>
      <c r="M4" s="15" t="s">
        <v>5</v>
      </c>
      <c r="N4" s="16" t="s">
        <v>6</v>
      </c>
      <c r="O4" s="17" t="s">
        <v>7</v>
      </c>
    </row>
    <row r="5" spans="1:21" ht="15.75">
      <c r="B5" s="2" t="s">
        <v>38</v>
      </c>
      <c r="C5" s="60" t="s">
        <v>39</v>
      </c>
      <c r="D5" s="18">
        <f>SUM(عمولة_1)</f>
        <v>501.45348837209309</v>
      </c>
      <c r="E5" s="12" t="s">
        <v>8</v>
      </c>
      <c r="F5" s="12"/>
      <c r="G5" s="12"/>
      <c r="H5" s="12"/>
      <c r="I5" s="12"/>
      <c r="J5" s="12"/>
      <c r="K5" s="13"/>
      <c r="L5" s="14"/>
      <c r="M5" s="19">
        <v>0.05</v>
      </c>
      <c r="N5" s="12" t="s">
        <v>9</v>
      </c>
      <c r="O5" s="20">
        <v>500</v>
      </c>
    </row>
    <row r="6" spans="1:21" ht="16.5" thickBot="1">
      <c r="B6" s="21" t="s">
        <v>10</v>
      </c>
      <c r="C6" s="22">
        <f>SUM(قيمة_الفاتورة)</f>
        <v>11231.10465116279</v>
      </c>
      <c r="D6" s="23">
        <f>SUM(عمولة2)</f>
        <v>200.58139534883722</v>
      </c>
      <c r="E6" s="2" t="s">
        <v>11</v>
      </c>
      <c r="M6" s="24">
        <v>0.02</v>
      </c>
      <c r="N6" s="25" t="s">
        <v>12</v>
      </c>
      <c r="O6" s="26"/>
    </row>
    <row r="7" spans="1:21" s="1" customFormat="1" ht="27" thickTop="1" thickBot="1">
      <c r="A7" s="27" t="s">
        <v>13</v>
      </c>
      <c r="B7" s="28" t="s">
        <v>14</v>
      </c>
      <c r="C7" s="29" t="s">
        <v>15</v>
      </c>
      <c r="D7" s="29" t="s">
        <v>16</v>
      </c>
      <c r="E7" s="29" t="s">
        <v>17</v>
      </c>
      <c r="F7" s="30" t="s">
        <v>18</v>
      </c>
      <c r="G7" s="30" t="s">
        <v>19</v>
      </c>
      <c r="H7" s="30" t="s">
        <v>20</v>
      </c>
      <c r="I7" s="30" t="s">
        <v>21</v>
      </c>
      <c r="J7" s="30" t="s">
        <v>22</v>
      </c>
      <c r="K7" s="30"/>
      <c r="L7" s="30" t="s">
        <v>23</v>
      </c>
      <c r="M7" s="29" t="s">
        <v>24</v>
      </c>
      <c r="N7" s="29" t="s">
        <v>25</v>
      </c>
      <c r="O7" s="31" t="s">
        <v>18</v>
      </c>
      <c r="P7" s="32" t="s">
        <v>26</v>
      </c>
      <c r="Q7" s="33" t="s">
        <v>27</v>
      </c>
      <c r="R7" s="33" t="s">
        <v>28</v>
      </c>
      <c r="S7" s="33" t="s">
        <v>29</v>
      </c>
    </row>
    <row r="8" spans="1:21" ht="17.25" thickTop="1" thickBot="1">
      <c r="A8" s="34">
        <f>IF(B8&lt;&gt;"",ROW()-7,"")</f>
        <v>1</v>
      </c>
      <c r="B8" s="35" t="s">
        <v>30</v>
      </c>
      <c r="C8" s="36" t="s">
        <v>37</v>
      </c>
      <c r="D8" s="37">
        <v>1200</v>
      </c>
      <c r="E8" s="38">
        <v>80</v>
      </c>
      <c r="F8" s="39">
        <f>$D8*$E8</f>
        <v>96000</v>
      </c>
      <c r="G8" s="39">
        <f>IF($O$3&gt;0,$E8/$O$3,0)</f>
        <v>11.627906976744185</v>
      </c>
      <c r="H8" s="39">
        <f>IF(OR($O$3=0,$O$3=""),$F8*($M$5+$M$6)+$F8,$G8*($M$5+$M$6)+$G8)</f>
        <v>12.441860465116278</v>
      </c>
      <c r="I8" s="39">
        <f>IF(AND($H8&gt;0,$G8&gt;0),$D8*$H8,IF(AND($G8&gt;0,$H8=0),$D8*$G8,$D8*$E8))</f>
        <v>14930.232558139534</v>
      </c>
      <c r="J8" s="40" t="str">
        <f>IF(AND($H8&gt;0,$G8&gt;0),"$","R")</f>
        <v>$</v>
      </c>
      <c r="K8" s="41">
        <f>IF(AND($F8&gt;0,$G8&gt;0),$O$5/SUM($I$8:$I$302),$V$17/SUM($I$8:$I$302))</f>
        <v>1.3622683351813717E-2</v>
      </c>
      <c r="L8" s="42">
        <f>IF(AND($G8&gt;0,$H8&gt;0),$O$5/SUM($I$8:$I$302),$V$17/SUM($I$8:$I$302))</f>
        <v>1.3622683351813717E-2</v>
      </c>
      <c r="M8" s="43">
        <f>IF(AND($G8&gt;0,$H8&gt;0),$H8*$L8+$H8,IF(AND($G8&gt;0,$H8=0),$G8,IF(AND($G8=0,$H8=0),$E8,H8*L8)))</f>
        <v>12.611351990540006</v>
      </c>
      <c r="N8" s="43">
        <f>$M8*12</f>
        <v>151.33622388648007</v>
      </c>
      <c r="O8" s="44">
        <f>$M8*$D8</f>
        <v>15133.622388648007</v>
      </c>
      <c r="P8" s="45">
        <f>IF($O$3&gt;0,$D8*$G8*$M$5,$D8*$E8*$M$5)</f>
        <v>697.67441860465124</v>
      </c>
      <c r="Q8" s="46">
        <f>IF($O$3&gt;0,$D8*$G8*$M$6,$D8*$E8*$M$6)</f>
        <v>279.06976744186045</v>
      </c>
      <c r="R8" s="46">
        <f>IF(SUM($L8)&gt;0,$I8*$L8,"")</f>
        <v>203.38983050847455</v>
      </c>
      <c r="S8" s="46">
        <f>IF(AND(SUM($P8)&gt;0,SUM($R8)&gt;0),$P8+$Q8+$R8,"")</f>
        <v>1180.1340165549861</v>
      </c>
    </row>
    <row r="9" spans="1:21" ht="17.25" thickTop="1" thickBot="1">
      <c r="A9" s="34">
        <f t="shared" ref="A9:A72" si="0">IF(B9&lt;&gt;"",ROW()-7,"")</f>
        <v>2</v>
      </c>
      <c r="B9" s="35" t="s">
        <v>32</v>
      </c>
      <c r="C9" s="36" t="s">
        <v>37</v>
      </c>
      <c r="D9" s="37">
        <v>2000</v>
      </c>
      <c r="E9" s="38">
        <v>70</v>
      </c>
      <c r="F9" s="39">
        <f>$D9*$E9</f>
        <v>140000</v>
      </c>
      <c r="G9" s="39">
        <f>IF($O$3&gt;0,$E9/$O$3,0)</f>
        <v>10.174418604651162</v>
      </c>
      <c r="H9" s="39">
        <f>IF(OR($O$3=0,$O$3=""),$F9*($M$5+$M$6)+$F9,$G9*($M$5+$M$6)+$G9)</f>
        <v>10.886627906976743</v>
      </c>
      <c r="I9" s="39">
        <f>IF(AND($H9&gt;0,$G9&gt;0),$D9*$H9,IF(AND($G9&gt;0,$H9=0),$D9*$G9,$D9*$E9))</f>
        <v>21773.255813953485</v>
      </c>
      <c r="J9" s="40" t="str">
        <f>IF(AND($H9&gt;0,$G9&gt;0),"$","R")</f>
        <v>$</v>
      </c>
      <c r="K9" s="41">
        <f>IF(AND($F9&gt;0,$G9&gt;0),$O$5/SUM($I$8:$I$302),$V$17/SUM($I$8:$I$302))</f>
        <v>1.3622683351813717E-2</v>
      </c>
      <c r="L9" s="42">
        <f>IF(AND($G9&gt;0,$H9&gt;0),$O$5/SUM($I$8:$I$302),$V$17/SUM($I$8:$I$302))</f>
        <v>1.3622683351813717E-2</v>
      </c>
      <c r="M9" s="43">
        <f>IF(AND($G9&gt;0,$H9&gt;0),$H9*$L9+$H9,IF(AND($G9&gt;0,$H9=0),$G9,IF(AND($G9=0,$H9=0),$E9,H9*L9)))</f>
        <v>11.034932991722506</v>
      </c>
      <c r="N9" s="43">
        <f>$M9*12</f>
        <v>132.41919590067008</v>
      </c>
      <c r="O9" s="44">
        <f>$M9*$D9</f>
        <v>22069.865983445012</v>
      </c>
      <c r="P9" s="45">
        <f>IF($O$3&gt;0,$D9*$G9*$M$5,$D9*$E9*$M$5)</f>
        <v>1017.4418604651163</v>
      </c>
      <c r="Q9" s="46">
        <f>IF($O$3&gt;0,$D9*$G9*$M$6,$D9*$E9*$M$6)</f>
        <v>406.97674418604652</v>
      </c>
      <c r="R9" s="46">
        <f>IF(SUM($L9)&gt;0,$I9*$L9,"")</f>
        <v>296.61016949152537</v>
      </c>
      <c r="S9" s="46">
        <f>IF(AND(SUM($P9)&gt;0,SUM($R9)&gt;0),$P9+$Q9+$R9,"")</f>
        <v>1721.028774142688</v>
      </c>
    </row>
    <row r="10" spans="1:21" ht="17.25" thickTop="1" thickBot="1">
      <c r="A10" s="34" t="str">
        <f t="shared" si="0"/>
        <v/>
      </c>
      <c r="B10" s="35"/>
      <c r="C10" s="36"/>
      <c r="D10" s="37"/>
      <c r="E10" s="38"/>
      <c r="F10" s="39">
        <f>$D10*$E10</f>
        <v>0</v>
      </c>
      <c r="G10" s="39">
        <f>IF($O$3&gt;0,$E10/$O$3,0)</f>
        <v>0</v>
      </c>
      <c r="H10" s="39">
        <f>IF(OR($O$3=0,$O$3=""),$F10*($M$5+$M$6)+$F10,$G10*($M$5+$M$6)+$G10)</f>
        <v>0</v>
      </c>
      <c r="I10" s="39">
        <f>IF(AND($H10&gt;0,$G10&gt;0),$D10*$H10,IF(AND($G10&gt;0,$H10=0),$D10*$G10,$D10*$E10))</f>
        <v>0</v>
      </c>
      <c r="J10" s="40" t="str">
        <f>IF(AND($H10&gt;0,$G10&gt;0),"$","R")</f>
        <v>R</v>
      </c>
      <c r="K10" s="41">
        <f>IF(AND($F10&gt;0,$G10&gt;0),$O$5/SUM($I$8:$I$302),$V$17/SUM($I$8:$I$302))</f>
        <v>0</v>
      </c>
      <c r="L10" s="42">
        <f>IF(AND($G10&gt;0,$H10&gt;0),$O$5/SUM($I$8:$I$302),$V$17/SUM($I$8:$I$302))</f>
        <v>0</v>
      </c>
      <c r="M10" s="43">
        <f>IF(AND($G10&gt;0,$H10&gt;0),$H10*$L10+$H10,IF(AND($G10&gt;0,$H10=0),$G10,IF(AND($G10=0,$H10=0),$E10,H10*L10)))</f>
        <v>0</v>
      </c>
      <c r="N10" s="43">
        <f>$M10*12</f>
        <v>0</v>
      </c>
      <c r="O10" s="44">
        <f>$M10*$D10</f>
        <v>0</v>
      </c>
      <c r="P10" s="45">
        <f>IF($O$3&gt;0,$D10*$G10*$M$5,$D10*$E10*$M$5)</f>
        <v>0</v>
      </c>
      <c r="Q10" s="46">
        <f>IF($O$3&gt;0,$D10*$G10*$M$6,$D10*$E10*$M$6)</f>
        <v>0</v>
      </c>
      <c r="R10" s="46" t="str">
        <f>IF(SUM($L10)&gt;0,$I10*$L10,"")</f>
        <v/>
      </c>
      <c r="S10" s="46" t="str">
        <f>IF(AND(SUM($P10)&gt;0,SUM($R10)&gt;0),$P10+$Q10+$R10,"")</f>
        <v/>
      </c>
    </row>
    <row r="11" spans="1:21" ht="17.25" thickTop="1" thickBot="1">
      <c r="A11" s="34" t="str">
        <f t="shared" si="0"/>
        <v/>
      </c>
      <c r="B11" s="35"/>
      <c r="C11" s="36"/>
      <c r="D11" s="37"/>
      <c r="E11" s="38"/>
      <c r="F11" s="39">
        <f>$D11*$E11</f>
        <v>0</v>
      </c>
      <c r="G11" s="39">
        <f>IF($O$3&gt;0,$E11/$O$3,0)</f>
        <v>0</v>
      </c>
      <c r="H11" s="39">
        <f>IF(OR($O$3=0,$O$3=""),$F11*($M$5+$M$6)+$F11,$G11*($M$5+$M$6)+$G11)</f>
        <v>0</v>
      </c>
      <c r="I11" s="39">
        <f>IF(AND($H11&gt;0,$G11&gt;0),$D11*$H11,IF(AND($G11&gt;0,$H11=0),$D11*$G11,$D11*$E11))</f>
        <v>0</v>
      </c>
      <c r="J11" s="40" t="str">
        <f>IF(AND($H11&gt;0,$G11&gt;0),"$","R")</f>
        <v>R</v>
      </c>
      <c r="K11" s="41">
        <f>IF(AND($F11&gt;0,$G11&gt;0),$O$5/SUM($I$8:$I$302),$V$17/SUM($I$8:$I$302))</f>
        <v>0</v>
      </c>
      <c r="L11" s="42">
        <f>IF(AND($G11&gt;0,$H11&gt;0),$O$5/SUM($I$8:$I$302),$V$17/SUM($I$8:$I$302))</f>
        <v>0</v>
      </c>
      <c r="M11" s="43">
        <f>IF(AND($G11&gt;0,$H11&gt;0),$H11*$L11+$H11,IF(AND($G11&gt;0,$H11=0),$G11,IF(AND($G11=0,$H11=0),$E11,H11*L11)))</f>
        <v>0</v>
      </c>
      <c r="N11" s="43">
        <f>$M11*12</f>
        <v>0</v>
      </c>
      <c r="O11" s="44">
        <f>$M11*$D11</f>
        <v>0</v>
      </c>
      <c r="P11" s="45">
        <f>IF($O$3&gt;0,$D11*$G11*$M$5,$D11*$E11*$M$5)</f>
        <v>0</v>
      </c>
      <c r="Q11" s="46">
        <f>IF($O$3&gt;0,$D11*$G11*$M$6,$D11*$E11*$M$6)</f>
        <v>0</v>
      </c>
      <c r="R11" s="46" t="str">
        <f>IF(SUM($L11)&gt;0,$I11*$L11,"")</f>
        <v/>
      </c>
      <c r="S11" s="46" t="str">
        <f>IF(AND(SUM($P11)&gt;0,SUM($R11)&gt;0),$P11+$Q11+$R11,"")</f>
        <v/>
      </c>
    </row>
    <row r="12" spans="1:21" ht="17.25" thickTop="1" thickBot="1">
      <c r="A12" s="47" t="str">
        <f t="shared" si="0"/>
        <v/>
      </c>
      <c r="B12" s="48"/>
      <c r="C12" s="49"/>
      <c r="D12" s="50"/>
      <c r="E12" s="51"/>
      <c r="F12" s="52">
        <f>$D12*$E12</f>
        <v>0</v>
      </c>
      <c r="G12" s="52">
        <f>IF($O$3&gt;0,$E12/$O$3,0)</f>
        <v>0</v>
      </c>
      <c r="H12" s="52">
        <f>IF(OR($O$3=0,$O$3=""),$F12*($M$5+$M$6)+$F12,$G12*($M$5+$M$6)+$G12)</f>
        <v>0</v>
      </c>
      <c r="I12" s="52">
        <f>IF(AND($H12&gt;0,$G12&gt;0),$D12*$H12,IF(AND($G12&gt;0,$H12=0),$D12*$G12,$D12*$E12))</f>
        <v>0</v>
      </c>
      <c r="J12" s="53" t="str">
        <f>IF(AND($H12&gt;0,$G12&gt;0),"$","R")</f>
        <v>R</v>
      </c>
      <c r="K12" s="54">
        <f>IF(AND($F12&gt;0,$G12&gt;0),$O$5/SUM($I$8:$I$302),$V$17/SUM($I$8:$I$302))</f>
        <v>0</v>
      </c>
      <c r="L12" s="55">
        <f>IF(AND($G12&gt;0,$H12&gt;0),$O$5/SUM($I$8:$I$302),$V$17/SUM($I$8:$I$302))</f>
        <v>0</v>
      </c>
      <c r="M12" s="56">
        <f>IF(AND($G12&gt;0,$H12&gt;0),$H12*$L12+$H12,IF(AND($G12&gt;0,$H12=0),$G12,IF(AND($G12=0,$H12=0),$E12,H12*L12)))</f>
        <v>0</v>
      </c>
      <c r="N12" s="56">
        <f>$M12*12</f>
        <v>0</v>
      </c>
      <c r="O12" s="57">
        <f>$M12*$D12</f>
        <v>0</v>
      </c>
      <c r="P12" s="45">
        <f>IF($O$3&gt;0,$D12*$G12*$M$5,$D12*$E12*$M$5)</f>
        <v>0</v>
      </c>
      <c r="Q12" s="46">
        <f>IF($O$3&gt;0,$D12*$G12*$M$6,$D12*$E12*$M$6)</f>
        <v>0</v>
      </c>
      <c r="R12" s="46" t="str">
        <f>IF(SUM($L12)&gt;0,$I12*$L12,"")</f>
        <v/>
      </c>
      <c r="S12" s="46" t="str">
        <f>IF(AND(SUM($P12)&gt;0,SUM($R12)&gt;0),$P12+$Q12+$R12,"")</f>
        <v/>
      </c>
      <c r="U12" s="58"/>
    </row>
    <row r="13" spans="1:21" ht="17.25" thickTop="1" thickBot="1">
      <c r="A13" s="47" t="str">
        <f t="shared" si="0"/>
        <v/>
      </c>
      <c r="B13" s="48"/>
      <c r="C13" s="49"/>
      <c r="D13" s="50"/>
      <c r="E13" s="51"/>
      <c r="F13" s="52">
        <f t="shared" ref="F13:F76" si="1">$D13*$E13</f>
        <v>0</v>
      </c>
      <c r="G13" s="52">
        <f t="shared" ref="G13:G76" si="2">IF($O$3&gt;0,$E13/$O$3,0)</f>
        <v>0</v>
      </c>
      <c r="H13" s="52">
        <f t="shared" ref="H13:H76" si="3">IF(OR($O$3=0,$O$3=""),$F13*($M$5+$M$6)+$F13,$G13*($M$5+$M$6)+$G13)</f>
        <v>0</v>
      </c>
      <c r="I13" s="52">
        <f t="shared" ref="I13:I76" si="4">IF(AND($H13&gt;0,$G13&gt;0),$D13*$H13,IF(AND($G13&gt;0,$H13=0),$D13*$G13,$D13*$E13))</f>
        <v>0</v>
      </c>
      <c r="J13" s="53" t="str">
        <f t="shared" ref="J13:J76" si="5">IF(AND($H13&gt;0,$G13&gt;0),"$","R")</f>
        <v>R</v>
      </c>
      <c r="K13" s="54">
        <f t="shared" ref="K13:K76" si="6">IF(AND($F13&gt;0,$G13&gt;0),$O$5/SUM($I$8:$I$302),$V$17/SUM($I$8:$I$302))</f>
        <v>0</v>
      </c>
      <c r="L13" s="55">
        <f t="shared" ref="L13:L76" si="7">IF(AND($G13&gt;0,$H13&gt;0),$O$5/SUM($I$8:$I$302),$V$17/SUM($I$8:$I$302))</f>
        <v>0</v>
      </c>
      <c r="M13" s="56">
        <f t="shared" ref="M13:M76" si="8">IF(AND($G13&gt;0,$H13&gt;0),$H13*$L13+$H13,IF(AND($G13&gt;0,$H13=0),$G13,IF(AND($G13=0,$H13=0),$E13,H13*L13)))</f>
        <v>0</v>
      </c>
      <c r="N13" s="56">
        <f t="shared" ref="N13:N76" si="9">$M13*12</f>
        <v>0</v>
      </c>
      <c r="O13" s="57">
        <f t="shared" ref="O13:O76" si="10">$M13*$D13</f>
        <v>0</v>
      </c>
      <c r="P13" s="45">
        <f t="shared" ref="P13:P76" si="11">IF($O$3&gt;0,$D13*$G13*$M$5,$D13*$E13*$M$5)</f>
        <v>0</v>
      </c>
      <c r="Q13" s="46">
        <f t="shared" ref="Q13:Q76" si="12">IF($O$3&gt;0,$D13*$G13*$M$6,$D13*$E13*$M$6)</f>
        <v>0</v>
      </c>
      <c r="R13" s="46" t="str">
        <f t="shared" ref="R13:R76" si="13">IF(SUM($L13)&gt;0,$I13*$L13,"")</f>
        <v/>
      </c>
      <c r="S13" s="46" t="str">
        <f t="shared" ref="S13:S76" si="14">IF(AND(SUM($P13)&gt;0,SUM($R13)&gt;0),$P13+$Q13+$R13,"")</f>
        <v/>
      </c>
    </row>
    <row r="14" spans="1:21" ht="17.25" thickTop="1" thickBot="1">
      <c r="A14" s="47" t="str">
        <f t="shared" si="0"/>
        <v/>
      </c>
      <c r="B14" s="48"/>
      <c r="C14" s="49"/>
      <c r="D14" s="50"/>
      <c r="E14" s="51"/>
      <c r="F14" s="52">
        <f t="shared" si="1"/>
        <v>0</v>
      </c>
      <c r="G14" s="52">
        <f t="shared" si="2"/>
        <v>0</v>
      </c>
      <c r="H14" s="52">
        <f t="shared" si="3"/>
        <v>0</v>
      </c>
      <c r="I14" s="52">
        <f t="shared" si="4"/>
        <v>0</v>
      </c>
      <c r="J14" s="53" t="str">
        <f t="shared" si="5"/>
        <v>R</v>
      </c>
      <c r="K14" s="54">
        <f t="shared" si="6"/>
        <v>0</v>
      </c>
      <c r="L14" s="55">
        <f t="shared" si="7"/>
        <v>0</v>
      </c>
      <c r="M14" s="56">
        <f t="shared" si="8"/>
        <v>0</v>
      </c>
      <c r="N14" s="56">
        <f t="shared" si="9"/>
        <v>0</v>
      </c>
      <c r="O14" s="57">
        <f t="shared" si="10"/>
        <v>0</v>
      </c>
      <c r="P14" s="45">
        <f t="shared" si="11"/>
        <v>0</v>
      </c>
      <c r="Q14" s="46">
        <f t="shared" si="12"/>
        <v>0</v>
      </c>
      <c r="R14" s="46" t="str">
        <f t="shared" si="13"/>
        <v/>
      </c>
      <c r="S14" s="46" t="str">
        <f t="shared" si="14"/>
        <v/>
      </c>
    </row>
    <row r="15" spans="1:21" ht="17.25" thickTop="1" thickBot="1">
      <c r="A15" s="47" t="str">
        <f t="shared" si="0"/>
        <v/>
      </c>
      <c r="B15" s="48"/>
      <c r="C15" s="49"/>
      <c r="D15" s="50"/>
      <c r="E15" s="51"/>
      <c r="F15" s="52">
        <f t="shared" si="1"/>
        <v>0</v>
      </c>
      <c r="G15" s="52">
        <f t="shared" si="2"/>
        <v>0</v>
      </c>
      <c r="H15" s="52">
        <f t="shared" si="3"/>
        <v>0</v>
      </c>
      <c r="I15" s="52">
        <f t="shared" si="4"/>
        <v>0</v>
      </c>
      <c r="J15" s="53" t="str">
        <f t="shared" si="5"/>
        <v>R</v>
      </c>
      <c r="K15" s="54">
        <f t="shared" si="6"/>
        <v>0</v>
      </c>
      <c r="L15" s="55">
        <f t="shared" si="7"/>
        <v>0</v>
      </c>
      <c r="M15" s="56">
        <f t="shared" si="8"/>
        <v>0</v>
      </c>
      <c r="N15" s="56">
        <f t="shared" si="9"/>
        <v>0</v>
      </c>
      <c r="O15" s="57">
        <f t="shared" si="10"/>
        <v>0</v>
      </c>
      <c r="P15" s="45">
        <f t="shared" si="11"/>
        <v>0</v>
      </c>
      <c r="Q15" s="46">
        <f t="shared" si="12"/>
        <v>0</v>
      </c>
      <c r="R15" s="46" t="str">
        <f t="shared" si="13"/>
        <v/>
      </c>
      <c r="S15" s="46" t="str">
        <f t="shared" si="14"/>
        <v/>
      </c>
    </row>
    <row r="16" spans="1:21" ht="17.25" thickTop="1" thickBot="1">
      <c r="A16" s="47" t="str">
        <f t="shared" si="0"/>
        <v/>
      </c>
      <c r="B16" s="48"/>
      <c r="C16" s="49"/>
      <c r="D16" s="50"/>
      <c r="E16" s="51"/>
      <c r="F16" s="52">
        <f t="shared" si="1"/>
        <v>0</v>
      </c>
      <c r="G16" s="52">
        <f t="shared" si="2"/>
        <v>0</v>
      </c>
      <c r="H16" s="52">
        <f t="shared" si="3"/>
        <v>0</v>
      </c>
      <c r="I16" s="52">
        <f t="shared" si="4"/>
        <v>0</v>
      </c>
      <c r="J16" s="53" t="str">
        <f t="shared" si="5"/>
        <v>R</v>
      </c>
      <c r="K16" s="54">
        <f t="shared" si="6"/>
        <v>0</v>
      </c>
      <c r="L16" s="55">
        <f t="shared" si="7"/>
        <v>0</v>
      </c>
      <c r="M16" s="56">
        <f t="shared" si="8"/>
        <v>0</v>
      </c>
      <c r="N16" s="56">
        <f t="shared" si="9"/>
        <v>0</v>
      </c>
      <c r="O16" s="57">
        <f t="shared" si="10"/>
        <v>0</v>
      </c>
      <c r="P16" s="45">
        <f t="shared" si="11"/>
        <v>0</v>
      </c>
      <c r="Q16" s="46">
        <f t="shared" si="12"/>
        <v>0</v>
      </c>
      <c r="R16" s="46" t="str">
        <f t="shared" si="13"/>
        <v/>
      </c>
      <c r="S16" s="46" t="str">
        <f t="shared" si="14"/>
        <v/>
      </c>
    </row>
    <row r="17" spans="1:19" ht="17.25" thickTop="1" thickBot="1">
      <c r="A17" s="47" t="str">
        <f t="shared" si="0"/>
        <v/>
      </c>
      <c r="B17" s="48"/>
      <c r="C17" s="49"/>
      <c r="D17" s="50"/>
      <c r="E17" s="51"/>
      <c r="F17" s="52">
        <f t="shared" si="1"/>
        <v>0</v>
      </c>
      <c r="G17" s="52">
        <f t="shared" si="2"/>
        <v>0</v>
      </c>
      <c r="H17" s="52">
        <f t="shared" si="3"/>
        <v>0</v>
      </c>
      <c r="I17" s="52">
        <f t="shared" si="4"/>
        <v>0</v>
      </c>
      <c r="J17" s="53" t="str">
        <f t="shared" si="5"/>
        <v>R</v>
      </c>
      <c r="K17" s="54">
        <f t="shared" si="6"/>
        <v>0</v>
      </c>
      <c r="L17" s="55">
        <f t="shared" si="7"/>
        <v>0</v>
      </c>
      <c r="M17" s="56">
        <f t="shared" si="8"/>
        <v>0</v>
      </c>
      <c r="N17" s="56">
        <f t="shared" si="9"/>
        <v>0</v>
      </c>
      <c r="O17" s="57">
        <f t="shared" si="10"/>
        <v>0</v>
      </c>
      <c r="P17" s="45">
        <f t="shared" si="11"/>
        <v>0</v>
      </c>
      <c r="Q17" s="46">
        <f t="shared" si="12"/>
        <v>0</v>
      </c>
      <c r="R17" s="46" t="str">
        <f t="shared" si="13"/>
        <v/>
      </c>
      <c r="S17" s="46" t="str">
        <f t="shared" si="14"/>
        <v/>
      </c>
    </row>
    <row r="18" spans="1:19" ht="17.25" thickTop="1" thickBot="1">
      <c r="A18" s="47" t="str">
        <f t="shared" si="0"/>
        <v/>
      </c>
      <c r="B18" s="48"/>
      <c r="C18" s="49"/>
      <c r="D18" s="50"/>
      <c r="E18" s="51"/>
      <c r="F18" s="52">
        <f t="shared" si="1"/>
        <v>0</v>
      </c>
      <c r="G18" s="52">
        <f t="shared" si="2"/>
        <v>0</v>
      </c>
      <c r="H18" s="52">
        <f t="shared" si="3"/>
        <v>0</v>
      </c>
      <c r="I18" s="52">
        <f t="shared" si="4"/>
        <v>0</v>
      </c>
      <c r="J18" s="53" t="str">
        <f t="shared" si="5"/>
        <v>R</v>
      </c>
      <c r="K18" s="54">
        <f t="shared" si="6"/>
        <v>0</v>
      </c>
      <c r="L18" s="55">
        <f t="shared" si="7"/>
        <v>0</v>
      </c>
      <c r="M18" s="56">
        <f t="shared" si="8"/>
        <v>0</v>
      </c>
      <c r="N18" s="56">
        <f t="shared" si="9"/>
        <v>0</v>
      </c>
      <c r="O18" s="57">
        <f t="shared" si="10"/>
        <v>0</v>
      </c>
      <c r="P18" s="45">
        <f t="shared" si="11"/>
        <v>0</v>
      </c>
      <c r="Q18" s="46">
        <f t="shared" si="12"/>
        <v>0</v>
      </c>
      <c r="R18" s="46" t="str">
        <f t="shared" si="13"/>
        <v/>
      </c>
      <c r="S18" s="46" t="str">
        <f t="shared" si="14"/>
        <v/>
      </c>
    </row>
    <row r="19" spans="1:19" ht="17.25" thickTop="1" thickBot="1">
      <c r="A19" s="47" t="str">
        <f t="shared" si="0"/>
        <v/>
      </c>
      <c r="B19" s="48"/>
      <c r="C19" s="49"/>
      <c r="D19" s="50"/>
      <c r="E19" s="51"/>
      <c r="F19" s="52">
        <f t="shared" si="1"/>
        <v>0</v>
      </c>
      <c r="G19" s="52">
        <f t="shared" si="2"/>
        <v>0</v>
      </c>
      <c r="H19" s="52">
        <f t="shared" si="3"/>
        <v>0</v>
      </c>
      <c r="I19" s="52">
        <f t="shared" si="4"/>
        <v>0</v>
      </c>
      <c r="J19" s="53" t="str">
        <f t="shared" si="5"/>
        <v>R</v>
      </c>
      <c r="K19" s="54">
        <f t="shared" si="6"/>
        <v>0</v>
      </c>
      <c r="L19" s="55">
        <f t="shared" si="7"/>
        <v>0</v>
      </c>
      <c r="M19" s="56">
        <f t="shared" si="8"/>
        <v>0</v>
      </c>
      <c r="N19" s="56">
        <f t="shared" si="9"/>
        <v>0</v>
      </c>
      <c r="O19" s="57">
        <f t="shared" si="10"/>
        <v>0</v>
      </c>
      <c r="P19" s="45">
        <f t="shared" si="11"/>
        <v>0</v>
      </c>
      <c r="Q19" s="46">
        <f t="shared" si="12"/>
        <v>0</v>
      </c>
      <c r="R19" s="46" t="str">
        <f t="shared" si="13"/>
        <v/>
      </c>
      <c r="S19" s="46" t="str">
        <f t="shared" si="14"/>
        <v/>
      </c>
    </row>
    <row r="20" spans="1:19" ht="17.25" thickTop="1" thickBot="1">
      <c r="A20" s="47" t="str">
        <f t="shared" si="0"/>
        <v/>
      </c>
      <c r="B20" s="48"/>
      <c r="C20" s="49"/>
      <c r="D20" s="50"/>
      <c r="E20" s="51"/>
      <c r="F20" s="52">
        <f t="shared" si="1"/>
        <v>0</v>
      </c>
      <c r="G20" s="52">
        <f t="shared" si="2"/>
        <v>0</v>
      </c>
      <c r="H20" s="52">
        <f t="shared" si="3"/>
        <v>0</v>
      </c>
      <c r="I20" s="52">
        <f t="shared" si="4"/>
        <v>0</v>
      </c>
      <c r="J20" s="53" t="str">
        <f t="shared" si="5"/>
        <v>R</v>
      </c>
      <c r="K20" s="54">
        <f t="shared" si="6"/>
        <v>0</v>
      </c>
      <c r="L20" s="55">
        <f t="shared" si="7"/>
        <v>0</v>
      </c>
      <c r="M20" s="56">
        <f t="shared" si="8"/>
        <v>0</v>
      </c>
      <c r="N20" s="56">
        <f t="shared" si="9"/>
        <v>0</v>
      </c>
      <c r="O20" s="57">
        <f t="shared" si="10"/>
        <v>0</v>
      </c>
      <c r="P20" s="45">
        <f t="shared" si="11"/>
        <v>0</v>
      </c>
      <c r="Q20" s="46">
        <f t="shared" si="12"/>
        <v>0</v>
      </c>
      <c r="R20" s="46" t="str">
        <f t="shared" si="13"/>
        <v/>
      </c>
      <c r="S20" s="46" t="str">
        <f t="shared" si="14"/>
        <v/>
      </c>
    </row>
    <row r="21" spans="1:19" ht="17.25" thickTop="1" thickBot="1">
      <c r="A21" s="47" t="str">
        <f t="shared" si="0"/>
        <v/>
      </c>
      <c r="B21" s="48"/>
      <c r="C21" s="49"/>
      <c r="D21" s="50"/>
      <c r="E21" s="51"/>
      <c r="F21" s="52">
        <f t="shared" si="1"/>
        <v>0</v>
      </c>
      <c r="G21" s="52">
        <f t="shared" si="2"/>
        <v>0</v>
      </c>
      <c r="H21" s="52">
        <f t="shared" si="3"/>
        <v>0</v>
      </c>
      <c r="I21" s="52">
        <f t="shared" si="4"/>
        <v>0</v>
      </c>
      <c r="J21" s="53" t="str">
        <f t="shared" si="5"/>
        <v>R</v>
      </c>
      <c r="K21" s="54">
        <f t="shared" si="6"/>
        <v>0</v>
      </c>
      <c r="L21" s="55">
        <f t="shared" si="7"/>
        <v>0</v>
      </c>
      <c r="M21" s="56">
        <f t="shared" si="8"/>
        <v>0</v>
      </c>
      <c r="N21" s="56">
        <f t="shared" si="9"/>
        <v>0</v>
      </c>
      <c r="O21" s="57">
        <f t="shared" si="10"/>
        <v>0</v>
      </c>
      <c r="P21" s="45">
        <f t="shared" si="11"/>
        <v>0</v>
      </c>
      <c r="Q21" s="46">
        <f t="shared" si="12"/>
        <v>0</v>
      </c>
      <c r="R21" s="46" t="str">
        <f t="shared" si="13"/>
        <v/>
      </c>
      <c r="S21" s="46" t="str">
        <f t="shared" si="14"/>
        <v/>
      </c>
    </row>
    <row r="22" spans="1:19" ht="17.25" thickTop="1" thickBot="1">
      <c r="A22" s="47" t="str">
        <f t="shared" si="0"/>
        <v/>
      </c>
      <c r="B22" s="48"/>
      <c r="C22" s="49"/>
      <c r="D22" s="50"/>
      <c r="E22" s="51"/>
      <c r="F22" s="52">
        <f t="shared" si="1"/>
        <v>0</v>
      </c>
      <c r="G22" s="52">
        <f t="shared" si="2"/>
        <v>0</v>
      </c>
      <c r="H22" s="52">
        <f t="shared" si="3"/>
        <v>0</v>
      </c>
      <c r="I22" s="52">
        <f t="shared" si="4"/>
        <v>0</v>
      </c>
      <c r="J22" s="53" t="str">
        <f t="shared" si="5"/>
        <v>R</v>
      </c>
      <c r="K22" s="54">
        <f t="shared" si="6"/>
        <v>0</v>
      </c>
      <c r="L22" s="55">
        <f t="shared" si="7"/>
        <v>0</v>
      </c>
      <c r="M22" s="56">
        <f t="shared" si="8"/>
        <v>0</v>
      </c>
      <c r="N22" s="56">
        <f t="shared" si="9"/>
        <v>0</v>
      </c>
      <c r="O22" s="57">
        <f t="shared" si="10"/>
        <v>0</v>
      </c>
      <c r="P22" s="45">
        <f t="shared" si="11"/>
        <v>0</v>
      </c>
      <c r="Q22" s="46">
        <f t="shared" si="12"/>
        <v>0</v>
      </c>
      <c r="R22" s="46" t="str">
        <f t="shared" si="13"/>
        <v/>
      </c>
      <c r="S22" s="46" t="str">
        <f t="shared" si="14"/>
        <v/>
      </c>
    </row>
    <row r="23" spans="1:19" ht="17.25" thickTop="1" thickBot="1">
      <c r="A23" s="47" t="str">
        <f t="shared" si="0"/>
        <v/>
      </c>
      <c r="B23" s="48"/>
      <c r="C23" s="49"/>
      <c r="D23" s="50"/>
      <c r="E23" s="51"/>
      <c r="F23" s="52">
        <f t="shared" si="1"/>
        <v>0</v>
      </c>
      <c r="G23" s="52">
        <f t="shared" si="2"/>
        <v>0</v>
      </c>
      <c r="H23" s="52">
        <f t="shared" si="3"/>
        <v>0</v>
      </c>
      <c r="I23" s="52">
        <f t="shared" si="4"/>
        <v>0</v>
      </c>
      <c r="J23" s="53" t="str">
        <f t="shared" si="5"/>
        <v>R</v>
      </c>
      <c r="K23" s="54">
        <f t="shared" si="6"/>
        <v>0</v>
      </c>
      <c r="L23" s="55">
        <f t="shared" si="7"/>
        <v>0</v>
      </c>
      <c r="M23" s="56">
        <f t="shared" si="8"/>
        <v>0</v>
      </c>
      <c r="N23" s="56">
        <f t="shared" si="9"/>
        <v>0</v>
      </c>
      <c r="O23" s="57">
        <f t="shared" si="10"/>
        <v>0</v>
      </c>
      <c r="P23" s="45">
        <f t="shared" si="11"/>
        <v>0</v>
      </c>
      <c r="Q23" s="46">
        <f t="shared" si="12"/>
        <v>0</v>
      </c>
      <c r="R23" s="46" t="str">
        <f t="shared" si="13"/>
        <v/>
      </c>
      <c r="S23" s="46" t="str">
        <f t="shared" si="14"/>
        <v/>
      </c>
    </row>
    <row r="24" spans="1:19" ht="17.25" thickTop="1" thickBot="1">
      <c r="A24" s="47" t="str">
        <f t="shared" si="0"/>
        <v/>
      </c>
      <c r="B24" s="48"/>
      <c r="C24" s="49"/>
      <c r="D24" s="50"/>
      <c r="E24" s="51"/>
      <c r="F24" s="52">
        <f t="shared" si="1"/>
        <v>0</v>
      </c>
      <c r="G24" s="52">
        <f t="shared" si="2"/>
        <v>0</v>
      </c>
      <c r="H24" s="52">
        <f t="shared" si="3"/>
        <v>0</v>
      </c>
      <c r="I24" s="52">
        <f t="shared" si="4"/>
        <v>0</v>
      </c>
      <c r="J24" s="53" t="str">
        <f t="shared" si="5"/>
        <v>R</v>
      </c>
      <c r="K24" s="54">
        <f t="shared" si="6"/>
        <v>0</v>
      </c>
      <c r="L24" s="55">
        <f t="shared" si="7"/>
        <v>0</v>
      </c>
      <c r="M24" s="56">
        <f t="shared" si="8"/>
        <v>0</v>
      </c>
      <c r="N24" s="56">
        <f t="shared" si="9"/>
        <v>0</v>
      </c>
      <c r="O24" s="57">
        <f t="shared" si="10"/>
        <v>0</v>
      </c>
      <c r="P24" s="45">
        <f t="shared" si="11"/>
        <v>0</v>
      </c>
      <c r="Q24" s="46">
        <f t="shared" si="12"/>
        <v>0</v>
      </c>
      <c r="R24" s="46" t="str">
        <f t="shared" si="13"/>
        <v/>
      </c>
      <c r="S24" s="46" t="str">
        <f t="shared" si="14"/>
        <v/>
      </c>
    </row>
    <row r="25" spans="1:19" ht="17.25" thickTop="1" thickBot="1">
      <c r="A25" s="47" t="str">
        <f t="shared" si="0"/>
        <v/>
      </c>
      <c r="B25" s="48"/>
      <c r="C25" s="49"/>
      <c r="D25" s="50"/>
      <c r="E25" s="51"/>
      <c r="F25" s="52">
        <f t="shared" si="1"/>
        <v>0</v>
      </c>
      <c r="G25" s="52">
        <f t="shared" si="2"/>
        <v>0</v>
      </c>
      <c r="H25" s="52">
        <f t="shared" si="3"/>
        <v>0</v>
      </c>
      <c r="I25" s="52">
        <f t="shared" si="4"/>
        <v>0</v>
      </c>
      <c r="J25" s="53" t="str">
        <f t="shared" si="5"/>
        <v>R</v>
      </c>
      <c r="K25" s="54">
        <f t="shared" si="6"/>
        <v>0</v>
      </c>
      <c r="L25" s="55">
        <f t="shared" si="7"/>
        <v>0</v>
      </c>
      <c r="M25" s="56">
        <f t="shared" si="8"/>
        <v>0</v>
      </c>
      <c r="N25" s="56">
        <f t="shared" si="9"/>
        <v>0</v>
      </c>
      <c r="O25" s="57">
        <f t="shared" si="10"/>
        <v>0</v>
      </c>
      <c r="P25" s="45">
        <f t="shared" si="11"/>
        <v>0</v>
      </c>
      <c r="Q25" s="46">
        <f t="shared" si="12"/>
        <v>0</v>
      </c>
      <c r="R25" s="46" t="str">
        <f t="shared" si="13"/>
        <v/>
      </c>
      <c r="S25" s="46" t="str">
        <f t="shared" si="14"/>
        <v/>
      </c>
    </row>
    <row r="26" spans="1:19" ht="17.25" thickTop="1" thickBot="1">
      <c r="A26" s="47" t="str">
        <f t="shared" si="0"/>
        <v/>
      </c>
      <c r="B26" s="48"/>
      <c r="C26" s="49"/>
      <c r="D26" s="50"/>
      <c r="E26" s="51"/>
      <c r="F26" s="52">
        <f t="shared" si="1"/>
        <v>0</v>
      </c>
      <c r="G26" s="52">
        <f t="shared" si="2"/>
        <v>0</v>
      </c>
      <c r="H26" s="52">
        <f t="shared" si="3"/>
        <v>0</v>
      </c>
      <c r="I26" s="52">
        <f t="shared" si="4"/>
        <v>0</v>
      </c>
      <c r="J26" s="53" t="str">
        <f t="shared" si="5"/>
        <v>R</v>
      </c>
      <c r="K26" s="54">
        <f t="shared" si="6"/>
        <v>0</v>
      </c>
      <c r="L26" s="55">
        <f t="shared" si="7"/>
        <v>0</v>
      </c>
      <c r="M26" s="56">
        <f t="shared" si="8"/>
        <v>0</v>
      </c>
      <c r="N26" s="56">
        <f t="shared" si="9"/>
        <v>0</v>
      </c>
      <c r="O26" s="57">
        <f t="shared" si="10"/>
        <v>0</v>
      </c>
      <c r="P26" s="45">
        <f t="shared" si="11"/>
        <v>0</v>
      </c>
      <c r="Q26" s="46">
        <f t="shared" si="12"/>
        <v>0</v>
      </c>
      <c r="R26" s="46" t="str">
        <f t="shared" si="13"/>
        <v/>
      </c>
      <c r="S26" s="46" t="str">
        <f t="shared" si="14"/>
        <v/>
      </c>
    </row>
    <row r="27" spans="1:19" ht="17.25" thickTop="1" thickBot="1">
      <c r="A27" s="47" t="str">
        <f t="shared" si="0"/>
        <v/>
      </c>
      <c r="B27" s="48"/>
      <c r="C27" s="49"/>
      <c r="D27" s="50"/>
      <c r="E27" s="51"/>
      <c r="F27" s="52">
        <f t="shared" si="1"/>
        <v>0</v>
      </c>
      <c r="G27" s="52">
        <f t="shared" si="2"/>
        <v>0</v>
      </c>
      <c r="H27" s="52">
        <f t="shared" si="3"/>
        <v>0</v>
      </c>
      <c r="I27" s="52">
        <f t="shared" si="4"/>
        <v>0</v>
      </c>
      <c r="J27" s="53" t="str">
        <f t="shared" si="5"/>
        <v>R</v>
      </c>
      <c r="K27" s="54">
        <f t="shared" si="6"/>
        <v>0</v>
      </c>
      <c r="L27" s="55">
        <f t="shared" si="7"/>
        <v>0</v>
      </c>
      <c r="M27" s="56">
        <f t="shared" si="8"/>
        <v>0</v>
      </c>
      <c r="N27" s="56">
        <f t="shared" si="9"/>
        <v>0</v>
      </c>
      <c r="O27" s="57">
        <f t="shared" si="10"/>
        <v>0</v>
      </c>
      <c r="P27" s="45">
        <f t="shared" si="11"/>
        <v>0</v>
      </c>
      <c r="Q27" s="46">
        <f t="shared" si="12"/>
        <v>0</v>
      </c>
      <c r="R27" s="46" t="str">
        <f t="shared" si="13"/>
        <v/>
      </c>
      <c r="S27" s="46" t="str">
        <f t="shared" si="14"/>
        <v/>
      </c>
    </row>
    <row r="28" spans="1:19" ht="17.25" thickTop="1" thickBot="1">
      <c r="A28" s="47" t="str">
        <f t="shared" si="0"/>
        <v/>
      </c>
      <c r="B28" s="48"/>
      <c r="C28" s="49"/>
      <c r="D28" s="50"/>
      <c r="E28" s="51"/>
      <c r="F28" s="52">
        <f t="shared" si="1"/>
        <v>0</v>
      </c>
      <c r="G28" s="52">
        <f t="shared" si="2"/>
        <v>0</v>
      </c>
      <c r="H28" s="52">
        <f t="shared" si="3"/>
        <v>0</v>
      </c>
      <c r="I28" s="52">
        <f t="shared" si="4"/>
        <v>0</v>
      </c>
      <c r="J28" s="53" t="str">
        <f t="shared" si="5"/>
        <v>R</v>
      </c>
      <c r="K28" s="54">
        <f t="shared" si="6"/>
        <v>0</v>
      </c>
      <c r="L28" s="55">
        <f t="shared" si="7"/>
        <v>0</v>
      </c>
      <c r="M28" s="56">
        <f t="shared" si="8"/>
        <v>0</v>
      </c>
      <c r="N28" s="56">
        <f t="shared" si="9"/>
        <v>0</v>
      </c>
      <c r="O28" s="57">
        <f t="shared" si="10"/>
        <v>0</v>
      </c>
      <c r="P28" s="45">
        <f t="shared" si="11"/>
        <v>0</v>
      </c>
      <c r="Q28" s="46">
        <f t="shared" si="12"/>
        <v>0</v>
      </c>
      <c r="R28" s="46" t="str">
        <f t="shared" si="13"/>
        <v/>
      </c>
      <c r="S28" s="46" t="str">
        <f t="shared" si="14"/>
        <v/>
      </c>
    </row>
    <row r="29" spans="1:19" ht="17.25" thickTop="1" thickBot="1">
      <c r="A29" s="47" t="str">
        <f t="shared" si="0"/>
        <v/>
      </c>
      <c r="B29" s="48"/>
      <c r="C29" s="49"/>
      <c r="D29" s="50"/>
      <c r="E29" s="51"/>
      <c r="F29" s="52">
        <f t="shared" si="1"/>
        <v>0</v>
      </c>
      <c r="G29" s="52">
        <f t="shared" si="2"/>
        <v>0</v>
      </c>
      <c r="H29" s="52">
        <f t="shared" si="3"/>
        <v>0</v>
      </c>
      <c r="I29" s="52">
        <f t="shared" si="4"/>
        <v>0</v>
      </c>
      <c r="J29" s="53" t="str">
        <f t="shared" si="5"/>
        <v>R</v>
      </c>
      <c r="K29" s="54">
        <f t="shared" si="6"/>
        <v>0</v>
      </c>
      <c r="L29" s="55">
        <f t="shared" si="7"/>
        <v>0</v>
      </c>
      <c r="M29" s="56">
        <f t="shared" si="8"/>
        <v>0</v>
      </c>
      <c r="N29" s="56">
        <f t="shared" si="9"/>
        <v>0</v>
      </c>
      <c r="O29" s="57">
        <f t="shared" si="10"/>
        <v>0</v>
      </c>
      <c r="P29" s="45">
        <f t="shared" si="11"/>
        <v>0</v>
      </c>
      <c r="Q29" s="46">
        <f t="shared" si="12"/>
        <v>0</v>
      </c>
      <c r="R29" s="46" t="str">
        <f t="shared" si="13"/>
        <v/>
      </c>
      <c r="S29" s="46" t="str">
        <f t="shared" si="14"/>
        <v/>
      </c>
    </row>
    <row r="30" spans="1:19" ht="17.25" thickTop="1" thickBot="1">
      <c r="A30" s="47" t="str">
        <f t="shared" si="0"/>
        <v/>
      </c>
      <c r="B30" s="48"/>
      <c r="C30" s="49"/>
      <c r="D30" s="50"/>
      <c r="E30" s="51"/>
      <c r="F30" s="52">
        <f t="shared" si="1"/>
        <v>0</v>
      </c>
      <c r="G30" s="52">
        <f t="shared" si="2"/>
        <v>0</v>
      </c>
      <c r="H30" s="52">
        <f t="shared" si="3"/>
        <v>0</v>
      </c>
      <c r="I30" s="52">
        <f t="shared" si="4"/>
        <v>0</v>
      </c>
      <c r="J30" s="53" t="str">
        <f t="shared" si="5"/>
        <v>R</v>
      </c>
      <c r="K30" s="54">
        <f t="shared" si="6"/>
        <v>0</v>
      </c>
      <c r="L30" s="55">
        <f t="shared" si="7"/>
        <v>0</v>
      </c>
      <c r="M30" s="56">
        <f t="shared" si="8"/>
        <v>0</v>
      </c>
      <c r="N30" s="56">
        <f t="shared" si="9"/>
        <v>0</v>
      </c>
      <c r="O30" s="57">
        <f t="shared" si="10"/>
        <v>0</v>
      </c>
      <c r="P30" s="45">
        <f t="shared" si="11"/>
        <v>0</v>
      </c>
      <c r="Q30" s="46">
        <f t="shared" si="12"/>
        <v>0</v>
      </c>
      <c r="R30" s="46" t="str">
        <f t="shared" si="13"/>
        <v/>
      </c>
      <c r="S30" s="46" t="str">
        <f t="shared" si="14"/>
        <v/>
      </c>
    </row>
    <row r="31" spans="1:19" ht="17.25" thickTop="1" thickBot="1">
      <c r="A31" s="47" t="str">
        <f t="shared" si="0"/>
        <v/>
      </c>
      <c r="B31" s="48"/>
      <c r="C31" s="49"/>
      <c r="D31" s="50"/>
      <c r="E31" s="51"/>
      <c r="F31" s="52">
        <f t="shared" si="1"/>
        <v>0</v>
      </c>
      <c r="G31" s="52">
        <f t="shared" si="2"/>
        <v>0</v>
      </c>
      <c r="H31" s="52">
        <f t="shared" si="3"/>
        <v>0</v>
      </c>
      <c r="I31" s="52">
        <f t="shared" si="4"/>
        <v>0</v>
      </c>
      <c r="J31" s="53" t="str">
        <f t="shared" si="5"/>
        <v>R</v>
      </c>
      <c r="K31" s="54">
        <f t="shared" si="6"/>
        <v>0</v>
      </c>
      <c r="L31" s="55">
        <f t="shared" si="7"/>
        <v>0</v>
      </c>
      <c r="M31" s="56">
        <f t="shared" si="8"/>
        <v>0</v>
      </c>
      <c r="N31" s="56">
        <f t="shared" si="9"/>
        <v>0</v>
      </c>
      <c r="O31" s="57">
        <f t="shared" si="10"/>
        <v>0</v>
      </c>
      <c r="P31" s="45">
        <f t="shared" si="11"/>
        <v>0</v>
      </c>
      <c r="Q31" s="46">
        <f t="shared" si="12"/>
        <v>0</v>
      </c>
      <c r="R31" s="46" t="str">
        <f t="shared" si="13"/>
        <v/>
      </c>
      <c r="S31" s="46" t="str">
        <f t="shared" si="14"/>
        <v/>
      </c>
    </row>
    <row r="32" spans="1:19" ht="17.25" thickTop="1" thickBot="1">
      <c r="A32" s="47" t="str">
        <f t="shared" si="0"/>
        <v/>
      </c>
      <c r="B32" s="48"/>
      <c r="C32" s="49"/>
      <c r="D32" s="50"/>
      <c r="E32" s="51"/>
      <c r="F32" s="52">
        <f t="shared" si="1"/>
        <v>0</v>
      </c>
      <c r="G32" s="52">
        <f t="shared" si="2"/>
        <v>0</v>
      </c>
      <c r="H32" s="52">
        <f t="shared" si="3"/>
        <v>0</v>
      </c>
      <c r="I32" s="52">
        <f t="shared" si="4"/>
        <v>0</v>
      </c>
      <c r="J32" s="53" t="str">
        <f t="shared" si="5"/>
        <v>R</v>
      </c>
      <c r="K32" s="54">
        <f t="shared" si="6"/>
        <v>0</v>
      </c>
      <c r="L32" s="55">
        <f t="shared" si="7"/>
        <v>0</v>
      </c>
      <c r="M32" s="56">
        <f t="shared" si="8"/>
        <v>0</v>
      </c>
      <c r="N32" s="56">
        <f t="shared" si="9"/>
        <v>0</v>
      </c>
      <c r="O32" s="57">
        <f t="shared" si="10"/>
        <v>0</v>
      </c>
      <c r="P32" s="45">
        <f t="shared" si="11"/>
        <v>0</v>
      </c>
      <c r="Q32" s="46">
        <f t="shared" si="12"/>
        <v>0</v>
      </c>
      <c r="R32" s="46" t="str">
        <f t="shared" si="13"/>
        <v/>
      </c>
      <c r="S32" s="46" t="str">
        <f t="shared" si="14"/>
        <v/>
      </c>
    </row>
    <row r="33" spans="1:19" ht="17.25" thickTop="1" thickBot="1">
      <c r="A33" s="47" t="str">
        <f t="shared" si="0"/>
        <v/>
      </c>
      <c r="B33" s="48"/>
      <c r="C33" s="49"/>
      <c r="D33" s="50"/>
      <c r="E33" s="51"/>
      <c r="F33" s="52">
        <f t="shared" si="1"/>
        <v>0</v>
      </c>
      <c r="G33" s="52">
        <f t="shared" si="2"/>
        <v>0</v>
      </c>
      <c r="H33" s="52">
        <f t="shared" si="3"/>
        <v>0</v>
      </c>
      <c r="I33" s="52">
        <f t="shared" si="4"/>
        <v>0</v>
      </c>
      <c r="J33" s="53" t="str">
        <f t="shared" si="5"/>
        <v>R</v>
      </c>
      <c r="K33" s="54">
        <f t="shared" si="6"/>
        <v>0</v>
      </c>
      <c r="L33" s="55">
        <f t="shared" si="7"/>
        <v>0</v>
      </c>
      <c r="M33" s="56">
        <f t="shared" si="8"/>
        <v>0</v>
      </c>
      <c r="N33" s="56">
        <f t="shared" si="9"/>
        <v>0</v>
      </c>
      <c r="O33" s="57">
        <f t="shared" si="10"/>
        <v>0</v>
      </c>
      <c r="P33" s="45">
        <f t="shared" si="11"/>
        <v>0</v>
      </c>
      <c r="Q33" s="46">
        <f t="shared" si="12"/>
        <v>0</v>
      </c>
      <c r="R33" s="46" t="str">
        <f t="shared" si="13"/>
        <v/>
      </c>
      <c r="S33" s="46" t="str">
        <f t="shared" si="14"/>
        <v/>
      </c>
    </row>
    <row r="34" spans="1:19" ht="17.25" thickTop="1" thickBot="1">
      <c r="A34" s="47" t="str">
        <f t="shared" si="0"/>
        <v/>
      </c>
      <c r="B34" s="48"/>
      <c r="C34" s="49"/>
      <c r="D34" s="50"/>
      <c r="E34" s="51"/>
      <c r="F34" s="52">
        <f t="shared" si="1"/>
        <v>0</v>
      </c>
      <c r="G34" s="52">
        <f t="shared" si="2"/>
        <v>0</v>
      </c>
      <c r="H34" s="52">
        <f t="shared" si="3"/>
        <v>0</v>
      </c>
      <c r="I34" s="52">
        <f t="shared" si="4"/>
        <v>0</v>
      </c>
      <c r="J34" s="53" t="str">
        <f t="shared" si="5"/>
        <v>R</v>
      </c>
      <c r="K34" s="54">
        <f t="shared" si="6"/>
        <v>0</v>
      </c>
      <c r="L34" s="55">
        <f t="shared" si="7"/>
        <v>0</v>
      </c>
      <c r="M34" s="56">
        <f t="shared" si="8"/>
        <v>0</v>
      </c>
      <c r="N34" s="56">
        <f t="shared" si="9"/>
        <v>0</v>
      </c>
      <c r="O34" s="57">
        <f t="shared" si="10"/>
        <v>0</v>
      </c>
      <c r="P34" s="45">
        <f t="shared" si="11"/>
        <v>0</v>
      </c>
      <c r="Q34" s="46">
        <f t="shared" si="12"/>
        <v>0</v>
      </c>
      <c r="R34" s="46" t="str">
        <f t="shared" si="13"/>
        <v/>
      </c>
      <c r="S34" s="46" t="str">
        <f t="shared" si="14"/>
        <v/>
      </c>
    </row>
    <row r="35" spans="1:19" ht="17.25" thickTop="1" thickBot="1">
      <c r="A35" s="47" t="str">
        <f t="shared" si="0"/>
        <v/>
      </c>
      <c r="B35" s="48"/>
      <c r="C35" s="49"/>
      <c r="D35" s="50"/>
      <c r="E35" s="51"/>
      <c r="F35" s="52">
        <f t="shared" si="1"/>
        <v>0</v>
      </c>
      <c r="G35" s="52">
        <f t="shared" si="2"/>
        <v>0</v>
      </c>
      <c r="H35" s="52">
        <f t="shared" si="3"/>
        <v>0</v>
      </c>
      <c r="I35" s="52">
        <f t="shared" si="4"/>
        <v>0</v>
      </c>
      <c r="J35" s="53" t="str">
        <f t="shared" si="5"/>
        <v>R</v>
      </c>
      <c r="K35" s="54">
        <f t="shared" si="6"/>
        <v>0</v>
      </c>
      <c r="L35" s="55">
        <f t="shared" si="7"/>
        <v>0</v>
      </c>
      <c r="M35" s="56">
        <f t="shared" si="8"/>
        <v>0</v>
      </c>
      <c r="N35" s="56">
        <f t="shared" si="9"/>
        <v>0</v>
      </c>
      <c r="O35" s="57">
        <f t="shared" si="10"/>
        <v>0</v>
      </c>
      <c r="P35" s="45">
        <f t="shared" si="11"/>
        <v>0</v>
      </c>
      <c r="Q35" s="46">
        <f t="shared" si="12"/>
        <v>0</v>
      </c>
      <c r="R35" s="46" t="str">
        <f t="shared" si="13"/>
        <v/>
      </c>
      <c r="S35" s="46" t="str">
        <f t="shared" si="14"/>
        <v/>
      </c>
    </row>
    <row r="36" spans="1:19" ht="17.25" thickTop="1" thickBot="1">
      <c r="A36" s="47" t="str">
        <f t="shared" si="0"/>
        <v/>
      </c>
      <c r="B36" s="48"/>
      <c r="C36" s="49"/>
      <c r="D36" s="50"/>
      <c r="E36" s="51"/>
      <c r="F36" s="52">
        <f t="shared" si="1"/>
        <v>0</v>
      </c>
      <c r="G36" s="52">
        <f t="shared" si="2"/>
        <v>0</v>
      </c>
      <c r="H36" s="52">
        <f t="shared" si="3"/>
        <v>0</v>
      </c>
      <c r="I36" s="52">
        <f t="shared" si="4"/>
        <v>0</v>
      </c>
      <c r="J36" s="53" t="str">
        <f t="shared" si="5"/>
        <v>R</v>
      </c>
      <c r="K36" s="54">
        <f t="shared" si="6"/>
        <v>0</v>
      </c>
      <c r="L36" s="55">
        <f t="shared" si="7"/>
        <v>0</v>
      </c>
      <c r="M36" s="56">
        <f t="shared" si="8"/>
        <v>0</v>
      </c>
      <c r="N36" s="56">
        <f t="shared" si="9"/>
        <v>0</v>
      </c>
      <c r="O36" s="57">
        <f t="shared" si="10"/>
        <v>0</v>
      </c>
      <c r="P36" s="45">
        <f t="shared" si="11"/>
        <v>0</v>
      </c>
      <c r="Q36" s="46">
        <f t="shared" si="12"/>
        <v>0</v>
      </c>
      <c r="R36" s="46" t="str">
        <f t="shared" si="13"/>
        <v/>
      </c>
      <c r="S36" s="46" t="str">
        <f t="shared" si="14"/>
        <v/>
      </c>
    </row>
    <row r="37" spans="1:19" ht="17.25" thickTop="1" thickBot="1">
      <c r="A37" s="47" t="str">
        <f t="shared" si="0"/>
        <v/>
      </c>
      <c r="B37" s="48"/>
      <c r="C37" s="49"/>
      <c r="D37" s="50"/>
      <c r="E37" s="51"/>
      <c r="F37" s="52">
        <f t="shared" si="1"/>
        <v>0</v>
      </c>
      <c r="G37" s="52">
        <f t="shared" si="2"/>
        <v>0</v>
      </c>
      <c r="H37" s="52">
        <f t="shared" si="3"/>
        <v>0</v>
      </c>
      <c r="I37" s="52">
        <f t="shared" si="4"/>
        <v>0</v>
      </c>
      <c r="J37" s="53" t="str">
        <f t="shared" si="5"/>
        <v>R</v>
      </c>
      <c r="K37" s="54">
        <f t="shared" si="6"/>
        <v>0</v>
      </c>
      <c r="L37" s="55">
        <f t="shared" si="7"/>
        <v>0</v>
      </c>
      <c r="M37" s="56">
        <f t="shared" si="8"/>
        <v>0</v>
      </c>
      <c r="N37" s="56">
        <f t="shared" si="9"/>
        <v>0</v>
      </c>
      <c r="O37" s="57">
        <f t="shared" si="10"/>
        <v>0</v>
      </c>
      <c r="P37" s="45">
        <f t="shared" si="11"/>
        <v>0</v>
      </c>
      <c r="Q37" s="46">
        <f t="shared" si="12"/>
        <v>0</v>
      </c>
      <c r="R37" s="46" t="str">
        <f t="shared" si="13"/>
        <v/>
      </c>
      <c r="S37" s="46" t="str">
        <f t="shared" si="14"/>
        <v/>
      </c>
    </row>
    <row r="38" spans="1:19" ht="17.25" thickTop="1" thickBot="1">
      <c r="A38" s="47" t="str">
        <f t="shared" si="0"/>
        <v/>
      </c>
      <c r="B38" s="48"/>
      <c r="C38" s="49"/>
      <c r="D38" s="50"/>
      <c r="E38" s="51"/>
      <c r="F38" s="52">
        <f t="shared" si="1"/>
        <v>0</v>
      </c>
      <c r="G38" s="52">
        <f t="shared" si="2"/>
        <v>0</v>
      </c>
      <c r="H38" s="52">
        <f t="shared" si="3"/>
        <v>0</v>
      </c>
      <c r="I38" s="52">
        <f t="shared" si="4"/>
        <v>0</v>
      </c>
      <c r="J38" s="53" t="str">
        <f t="shared" si="5"/>
        <v>R</v>
      </c>
      <c r="K38" s="54">
        <f t="shared" si="6"/>
        <v>0</v>
      </c>
      <c r="L38" s="55">
        <f t="shared" si="7"/>
        <v>0</v>
      </c>
      <c r="M38" s="56">
        <f t="shared" si="8"/>
        <v>0</v>
      </c>
      <c r="N38" s="56">
        <f t="shared" si="9"/>
        <v>0</v>
      </c>
      <c r="O38" s="57">
        <f t="shared" si="10"/>
        <v>0</v>
      </c>
      <c r="P38" s="45">
        <f t="shared" si="11"/>
        <v>0</v>
      </c>
      <c r="Q38" s="46">
        <f t="shared" si="12"/>
        <v>0</v>
      </c>
      <c r="R38" s="46" t="str">
        <f t="shared" si="13"/>
        <v/>
      </c>
      <c r="S38" s="46" t="str">
        <f t="shared" si="14"/>
        <v/>
      </c>
    </row>
    <row r="39" spans="1:19" ht="17.25" thickTop="1" thickBot="1">
      <c r="A39" s="47" t="str">
        <f t="shared" si="0"/>
        <v/>
      </c>
      <c r="B39" s="48"/>
      <c r="C39" s="49"/>
      <c r="D39" s="50"/>
      <c r="E39" s="51"/>
      <c r="F39" s="52">
        <f t="shared" si="1"/>
        <v>0</v>
      </c>
      <c r="G39" s="52">
        <f t="shared" si="2"/>
        <v>0</v>
      </c>
      <c r="H39" s="52">
        <f t="shared" si="3"/>
        <v>0</v>
      </c>
      <c r="I39" s="52">
        <f t="shared" si="4"/>
        <v>0</v>
      </c>
      <c r="J39" s="53" t="str">
        <f t="shared" si="5"/>
        <v>R</v>
      </c>
      <c r="K39" s="54">
        <f t="shared" si="6"/>
        <v>0</v>
      </c>
      <c r="L39" s="55">
        <f t="shared" si="7"/>
        <v>0</v>
      </c>
      <c r="M39" s="56">
        <f t="shared" si="8"/>
        <v>0</v>
      </c>
      <c r="N39" s="56">
        <f t="shared" si="9"/>
        <v>0</v>
      </c>
      <c r="O39" s="57">
        <f t="shared" si="10"/>
        <v>0</v>
      </c>
      <c r="P39" s="45">
        <f t="shared" si="11"/>
        <v>0</v>
      </c>
      <c r="Q39" s="46">
        <f t="shared" si="12"/>
        <v>0</v>
      </c>
      <c r="R39" s="46" t="str">
        <f t="shared" si="13"/>
        <v/>
      </c>
      <c r="S39" s="46" t="str">
        <f t="shared" si="14"/>
        <v/>
      </c>
    </row>
    <row r="40" spans="1:19" ht="17.25" thickTop="1" thickBot="1">
      <c r="A40" s="47" t="str">
        <f t="shared" si="0"/>
        <v/>
      </c>
      <c r="B40" s="48"/>
      <c r="C40" s="49"/>
      <c r="D40" s="50"/>
      <c r="E40" s="51"/>
      <c r="F40" s="52">
        <f t="shared" si="1"/>
        <v>0</v>
      </c>
      <c r="G40" s="52">
        <f t="shared" si="2"/>
        <v>0</v>
      </c>
      <c r="H40" s="52">
        <f t="shared" si="3"/>
        <v>0</v>
      </c>
      <c r="I40" s="52">
        <f t="shared" si="4"/>
        <v>0</v>
      </c>
      <c r="J40" s="53" t="str">
        <f t="shared" si="5"/>
        <v>R</v>
      </c>
      <c r="K40" s="54">
        <f t="shared" si="6"/>
        <v>0</v>
      </c>
      <c r="L40" s="55">
        <f t="shared" si="7"/>
        <v>0</v>
      </c>
      <c r="M40" s="56">
        <f t="shared" si="8"/>
        <v>0</v>
      </c>
      <c r="N40" s="56">
        <f t="shared" si="9"/>
        <v>0</v>
      </c>
      <c r="O40" s="57">
        <f t="shared" si="10"/>
        <v>0</v>
      </c>
      <c r="P40" s="45">
        <f t="shared" si="11"/>
        <v>0</v>
      </c>
      <c r="Q40" s="46">
        <f t="shared" si="12"/>
        <v>0</v>
      </c>
      <c r="R40" s="46" t="str">
        <f t="shared" si="13"/>
        <v/>
      </c>
      <c r="S40" s="46" t="str">
        <f t="shared" si="14"/>
        <v/>
      </c>
    </row>
    <row r="41" spans="1:19" ht="17.25" thickTop="1" thickBot="1">
      <c r="A41" s="47" t="str">
        <f t="shared" si="0"/>
        <v/>
      </c>
      <c r="B41" s="48"/>
      <c r="C41" s="49"/>
      <c r="D41" s="50"/>
      <c r="E41" s="51"/>
      <c r="F41" s="52">
        <f t="shared" si="1"/>
        <v>0</v>
      </c>
      <c r="G41" s="52">
        <f t="shared" si="2"/>
        <v>0</v>
      </c>
      <c r="H41" s="52">
        <f t="shared" si="3"/>
        <v>0</v>
      </c>
      <c r="I41" s="52">
        <f t="shared" si="4"/>
        <v>0</v>
      </c>
      <c r="J41" s="53" t="str">
        <f t="shared" si="5"/>
        <v>R</v>
      </c>
      <c r="K41" s="54">
        <f t="shared" si="6"/>
        <v>0</v>
      </c>
      <c r="L41" s="55">
        <f t="shared" si="7"/>
        <v>0</v>
      </c>
      <c r="M41" s="56">
        <f t="shared" si="8"/>
        <v>0</v>
      </c>
      <c r="N41" s="56">
        <f t="shared" si="9"/>
        <v>0</v>
      </c>
      <c r="O41" s="57">
        <f t="shared" si="10"/>
        <v>0</v>
      </c>
      <c r="P41" s="45">
        <f t="shared" si="11"/>
        <v>0</v>
      </c>
      <c r="Q41" s="46">
        <f t="shared" si="12"/>
        <v>0</v>
      </c>
      <c r="R41" s="46" t="str">
        <f t="shared" si="13"/>
        <v/>
      </c>
      <c r="S41" s="46" t="str">
        <f t="shared" si="14"/>
        <v/>
      </c>
    </row>
    <row r="42" spans="1:19" ht="17.25" thickTop="1" thickBot="1">
      <c r="A42" s="47" t="str">
        <f t="shared" si="0"/>
        <v/>
      </c>
      <c r="B42" s="48"/>
      <c r="C42" s="49"/>
      <c r="D42" s="50"/>
      <c r="E42" s="51"/>
      <c r="F42" s="52">
        <f t="shared" si="1"/>
        <v>0</v>
      </c>
      <c r="G42" s="52">
        <f t="shared" si="2"/>
        <v>0</v>
      </c>
      <c r="H42" s="52">
        <f t="shared" si="3"/>
        <v>0</v>
      </c>
      <c r="I42" s="52">
        <f t="shared" si="4"/>
        <v>0</v>
      </c>
      <c r="J42" s="53" t="str">
        <f t="shared" si="5"/>
        <v>R</v>
      </c>
      <c r="K42" s="54">
        <f t="shared" si="6"/>
        <v>0</v>
      </c>
      <c r="L42" s="55">
        <f t="shared" si="7"/>
        <v>0</v>
      </c>
      <c r="M42" s="56">
        <f t="shared" si="8"/>
        <v>0</v>
      </c>
      <c r="N42" s="56">
        <f t="shared" si="9"/>
        <v>0</v>
      </c>
      <c r="O42" s="57">
        <f t="shared" si="10"/>
        <v>0</v>
      </c>
      <c r="P42" s="45">
        <f t="shared" si="11"/>
        <v>0</v>
      </c>
      <c r="Q42" s="46">
        <f t="shared" si="12"/>
        <v>0</v>
      </c>
      <c r="R42" s="46" t="str">
        <f t="shared" si="13"/>
        <v/>
      </c>
      <c r="S42" s="46" t="str">
        <f t="shared" si="14"/>
        <v/>
      </c>
    </row>
    <row r="43" spans="1:19" ht="17.25" thickTop="1" thickBot="1">
      <c r="A43" s="47" t="str">
        <f t="shared" si="0"/>
        <v/>
      </c>
      <c r="B43" s="48"/>
      <c r="C43" s="49"/>
      <c r="D43" s="50"/>
      <c r="E43" s="51"/>
      <c r="F43" s="52">
        <f t="shared" si="1"/>
        <v>0</v>
      </c>
      <c r="G43" s="52">
        <f t="shared" si="2"/>
        <v>0</v>
      </c>
      <c r="H43" s="52">
        <f t="shared" si="3"/>
        <v>0</v>
      </c>
      <c r="I43" s="52">
        <f t="shared" si="4"/>
        <v>0</v>
      </c>
      <c r="J43" s="53" t="str">
        <f t="shared" si="5"/>
        <v>R</v>
      </c>
      <c r="K43" s="54">
        <f t="shared" si="6"/>
        <v>0</v>
      </c>
      <c r="L43" s="55">
        <f t="shared" si="7"/>
        <v>0</v>
      </c>
      <c r="M43" s="56">
        <f t="shared" si="8"/>
        <v>0</v>
      </c>
      <c r="N43" s="56">
        <f t="shared" si="9"/>
        <v>0</v>
      </c>
      <c r="O43" s="57">
        <f t="shared" si="10"/>
        <v>0</v>
      </c>
      <c r="P43" s="45">
        <f t="shared" si="11"/>
        <v>0</v>
      </c>
      <c r="Q43" s="46">
        <f t="shared" si="12"/>
        <v>0</v>
      </c>
      <c r="R43" s="46" t="str">
        <f t="shared" si="13"/>
        <v/>
      </c>
      <c r="S43" s="46" t="str">
        <f t="shared" si="14"/>
        <v/>
      </c>
    </row>
    <row r="44" spans="1:19" ht="17.25" thickTop="1" thickBot="1">
      <c r="A44" s="47" t="str">
        <f t="shared" si="0"/>
        <v/>
      </c>
      <c r="B44" s="48"/>
      <c r="C44" s="49"/>
      <c r="D44" s="50"/>
      <c r="E44" s="51"/>
      <c r="F44" s="52">
        <f t="shared" si="1"/>
        <v>0</v>
      </c>
      <c r="G44" s="52">
        <f t="shared" si="2"/>
        <v>0</v>
      </c>
      <c r="H44" s="52">
        <f t="shared" si="3"/>
        <v>0</v>
      </c>
      <c r="I44" s="52">
        <f t="shared" si="4"/>
        <v>0</v>
      </c>
      <c r="J44" s="53" t="str">
        <f t="shared" si="5"/>
        <v>R</v>
      </c>
      <c r="K44" s="54">
        <f t="shared" si="6"/>
        <v>0</v>
      </c>
      <c r="L44" s="55">
        <f t="shared" si="7"/>
        <v>0</v>
      </c>
      <c r="M44" s="56">
        <f t="shared" si="8"/>
        <v>0</v>
      </c>
      <c r="N44" s="56">
        <f t="shared" si="9"/>
        <v>0</v>
      </c>
      <c r="O44" s="57">
        <f t="shared" si="10"/>
        <v>0</v>
      </c>
      <c r="P44" s="45">
        <f t="shared" si="11"/>
        <v>0</v>
      </c>
      <c r="Q44" s="46">
        <f t="shared" si="12"/>
        <v>0</v>
      </c>
      <c r="R44" s="46" t="str">
        <f t="shared" si="13"/>
        <v/>
      </c>
      <c r="S44" s="46" t="str">
        <f t="shared" si="14"/>
        <v/>
      </c>
    </row>
    <row r="45" spans="1:19" ht="17.25" thickTop="1" thickBot="1">
      <c r="A45" s="47" t="str">
        <f t="shared" si="0"/>
        <v/>
      </c>
      <c r="B45" s="48"/>
      <c r="C45" s="49"/>
      <c r="D45" s="50"/>
      <c r="E45" s="51"/>
      <c r="F45" s="52">
        <f t="shared" si="1"/>
        <v>0</v>
      </c>
      <c r="G45" s="52">
        <f t="shared" si="2"/>
        <v>0</v>
      </c>
      <c r="H45" s="52">
        <f t="shared" si="3"/>
        <v>0</v>
      </c>
      <c r="I45" s="52">
        <f t="shared" si="4"/>
        <v>0</v>
      </c>
      <c r="J45" s="53" t="str">
        <f t="shared" si="5"/>
        <v>R</v>
      </c>
      <c r="K45" s="54">
        <f t="shared" si="6"/>
        <v>0</v>
      </c>
      <c r="L45" s="55">
        <f t="shared" si="7"/>
        <v>0</v>
      </c>
      <c r="M45" s="56">
        <f t="shared" si="8"/>
        <v>0</v>
      </c>
      <c r="N45" s="56">
        <f t="shared" si="9"/>
        <v>0</v>
      </c>
      <c r="O45" s="57">
        <f t="shared" si="10"/>
        <v>0</v>
      </c>
      <c r="P45" s="45">
        <f t="shared" si="11"/>
        <v>0</v>
      </c>
      <c r="Q45" s="46">
        <f t="shared" si="12"/>
        <v>0</v>
      </c>
      <c r="R45" s="46" t="str">
        <f t="shared" si="13"/>
        <v/>
      </c>
      <c r="S45" s="46" t="str">
        <f t="shared" si="14"/>
        <v/>
      </c>
    </row>
    <row r="46" spans="1:19" ht="17.25" thickTop="1" thickBot="1">
      <c r="A46" s="47" t="str">
        <f t="shared" si="0"/>
        <v/>
      </c>
      <c r="B46" s="48"/>
      <c r="C46" s="49"/>
      <c r="D46" s="50"/>
      <c r="E46" s="51"/>
      <c r="F46" s="52">
        <f t="shared" si="1"/>
        <v>0</v>
      </c>
      <c r="G46" s="52">
        <f t="shared" si="2"/>
        <v>0</v>
      </c>
      <c r="H46" s="52">
        <f t="shared" si="3"/>
        <v>0</v>
      </c>
      <c r="I46" s="52">
        <f t="shared" si="4"/>
        <v>0</v>
      </c>
      <c r="J46" s="53" t="str">
        <f t="shared" si="5"/>
        <v>R</v>
      </c>
      <c r="K46" s="54">
        <f t="shared" si="6"/>
        <v>0</v>
      </c>
      <c r="L46" s="55">
        <f t="shared" si="7"/>
        <v>0</v>
      </c>
      <c r="M46" s="56">
        <f t="shared" si="8"/>
        <v>0</v>
      </c>
      <c r="N46" s="56">
        <f t="shared" si="9"/>
        <v>0</v>
      </c>
      <c r="O46" s="57">
        <f t="shared" si="10"/>
        <v>0</v>
      </c>
      <c r="P46" s="45">
        <f t="shared" si="11"/>
        <v>0</v>
      </c>
      <c r="Q46" s="46">
        <f t="shared" si="12"/>
        <v>0</v>
      </c>
      <c r="R46" s="46" t="str">
        <f t="shared" si="13"/>
        <v/>
      </c>
      <c r="S46" s="46" t="str">
        <f t="shared" si="14"/>
        <v/>
      </c>
    </row>
    <row r="47" spans="1:19" ht="17.25" thickTop="1" thickBot="1">
      <c r="A47" s="47" t="str">
        <f t="shared" si="0"/>
        <v/>
      </c>
      <c r="B47" s="48"/>
      <c r="C47" s="49"/>
      <c r="D47" s="50"/>
      <c r="E47" s="51"/>
      <c r="F47" s="52">
        <f t="shared" si="1"/>
        <v>0</v>
      </c>
      <c r="G47" s="52">
        <f t="shared" si="2"/>
        <v>0</v>
      </c>
      <c r="H47" s="52">
        <f t="shared" si="3"/>
        <v>0</v>
      </c>
      <c r="I47" s="52">
        <f t="shared" si="4"/>
        <v>0</v>
      </c>
      <c r="J47" s="53" t="str">
        <f t="shared" si="5"/>
        <v>R</v>
      </c>
      <c r="K47" s="54">
        <f t="shared" si="6"/>
        <v>0</v>
      </c>
      <c r="L47" s="55">
        <f t="shared" si="7"/>
        <v>0</v>
      </c>
      <c r="M47" s="56">
        <f t="shared" si="8"/>
        <v>0</v>
      </c>
      <c r="N47" s="56">
        <f t="shared" si="9"/>
        <v>0</v>
      </c>
      <c r="O47" s="57">
        <f t="shared" si="10"/>
        <v>0</v>
      </c>
      <c r="P47" s="45">
        <f t="shared" si="11"/>
        <v>0</v>
      </c>
      <c r="Q47" s="46">
        <f t="shared" si="12"/>
        <v>0</v>
      </c>
      <c r="R47" s="46" t="str">
        <f t="shared" si="13"/>
        <v/>
      </c>
      <c r="S47" s="46" t="str">
        <f t="shared" si="14"/>
        <v/>
      </c>
    </row>
    <row r="48" spans="1:19" ht="17.25" thickTop="1" thickBot="1">
      <c r="A48" s="47" t="str">
        <f t="shared" si="0"/>
        <v/>
      </c>
      <c r="B48" s="48"/>
      <c r="C48" s="49"/>
      <c r="D48" s="50"/>
      <c r="E48" s="51"/>
      <c r="F48" s="52">
        <f t="shared" si="1"/>
        <v>0</v>
      </c>
      <c r="G48" s="52">
        <f t="shared" si="2"/>
        <v>0</v>
      </c>
      <c r="H48" s="52">
        <f t="shared" si="3"/>
        <v>0</v>
      </c>
      <c r="I48" s="52">
        <f t="shared" si="4"/>
        <v>0</v>
      </c>
      <c r="J48" s="53" t="str">
        <f t="shared" si="5"/>
        <v>R</v>
      </c>
      <c r="K48" s="54">
        <f t="shared" si="6"/>
        <v>0</v>
      </c>
      <c r="L48" s="55">
        <f t="shared" si="7"/>
        <v>0</v>
      </c>
      <c r="M48" s="56">
        <f t="shared" si="8"/>
        <v>0</v>
      </c>
      <c r="N48" s="56">
        <f t="shared" si="9"/>
        <v>0</v>
      </c>
      <c r="O48" s="57">
        <f t="shared" si="10"/>
        <v>0</v>
      </c>
      <c r="P48" s="45">
        <f t="shared" si="11"/>
        <v>0</v>
      </c>
      <c r="Q48" s="46">
        <f t="shared" si="12"/>
        <v>0</v>
      </c>
      <c r="R48" s="46" t="str">
        <f t="shared" si="13"/>
        <v/>
      </c>
      <c r="S48" s="46" t="str">
        <f t="shared" si="14"/>
        <v/>
      </c>
    </row>
    <row r="49" spans="1:19" ht="17.25" thickTop="1" thickBot="1">
      <c r="A49" s="47" t="str">
        <f t="shared" si="0"/>
        <v/>
      </c>
      <c r="B49" s="48"/>
      <c r="C49" s="49"/>
      <c r="D49" s="50"/>
      <c r="E49" s="51"/>
      <c r="F49" s="52">
        <f t="shared" si="1"/>
        <v>0</v>
      </c>
      <c r="G49" s="52">
        <f t="shared" si="2"/>
        <v>0</v>
      </c>
      <c r="H49" s="52">
        <f t="shared" si="3"/>
        <v>0</v>
      </c>
      <c r="I49" s="52">
        <f t="shared" si="4"/>
        <v>0</v>
      </c>
      <c r="J49" s="53" t="str">
        <f t="shared" si="5"/>
        <v>R</v>
      </c>
      <c r="K49" s="54">
        <f t="shared" si="6"/>
        <v>0</v>
      </c>
      <c r="L49" s="55">
        <f t="shared" si="7"/>
        <v>0</v>
      </c>
      <c r="M49" s="56">
        <f t="shared" si="8"/>
        <v>0</v>
      </c>
      <c r="N49" s="56">
        <f t="shared" si="9"/>
        <v>0</v>
      </c>
      <c r="O49" s="57">
        <f t="shared" si="10"/>
        <v>0</v>
      </c>
      <c r="P49" s="45">
        <f t="shared" si="11"/>
        <v>0</v>
      </c>
      <c r="Q49" s="46">
        <f t="shared" si="12"/>
        <v>0</v>
      </c>
      <c r="R49" s="46" t="str">
        <f t="shared" si="13"/>
        <v/>
      </c>
      <c r="S49" s="46" t="str">
        <f t="shared" si="14"/>
        <v/>
      </c>
    </row>
    <row r="50" spans="1:19" ht="17.25" thickTop="1" thickBot="1">
      <c r="A50" s="47" t="str">
        <f t="shared" si="0"/>
        <v/>
      </c>
      <c r="B50" s="48"/>
      <c r="C50" s="49"/>
      <c r="D50" s="50"/>
      <c r="E50" s="51"/>
      <c r="F50" s="52">
        <f t="shared" si="1"/>
        <v>0</v>
      </c>
      <c r="G50" s="52">
        <f t="shared" si="2"/>
        <v>0</v>
      </c>
      <c r="H50" s="52">
        <f t="shared" si="3"/>
        <v>0</v>
      </c>
      <c r="I50" s="52">
        <f t="shared" si="4"/>
        <v>0</v>
      </c>
      <c r="J50" s="53" t="str">
        <f t="shared" si="5"/>
        <v>R</v>
      </c>
      <c r="K50" s="54">
        <f t="shared" si="6"/>
        <v>0</v>
      </c>
      <c r="L50" s="55">
        <f t="shared" si="7"/>
        <v>0</v>
      </c>
      <c r="M50" s="56">
        <f t="shared" si="8"/>
        <v>0</v>
      </c>
      <c r="N50" s="56">
        <f t="shared" si="9"/>
        <v>0</v>
      </c>
      <c r="O50" s="57">
        <f t="shared" si="10"/>
        <v>0</v>
      </c>
      <c r="P50" s="45">
        <f t="shared" si="11"/>
        <v>0</v>
      </c>
      <c r="Q50" s="46">
        <f t="shared" si="12"/>
        <v>0</v>
      </c>
      <c r="R50" s="46" t="str">
        <f t="shared" si="13"/>
        <v/>
      </c>
      <c r="S50" s="46" t="str">
        <f t="shared" si="14"/>
        <v/>
      </c>
    </row>
    <row r="51" spans="1:19" ht="17.25" thickTop="1" thickBot="1">
      <c r="A51" s="47" t="str">
        <f t="shared" si="0"/>
        <v/>
      </c>
      <c r="B51" s="48"/>
      <c r="C51" s="49"/>
      <c r="D51" s="50"/>
      <c r="E51" s="51"/>
      <c r="F51" s="52">
        <f t="shared" si="1"/>
        <v>0</v>
      </c>
      <c r="G51" s="52">
        <f t="shared" si="2"/>
        <v>0</v>
      </c>
      <c r="H51" s="52">
        <f t="shared" si="3"/>
        <v>0</v>
      </c>
      <c r="I51" s="52">
        <f t="shared" si="4"/>
        <v>0</v>
      </c>
      <c r="J51" s="53" t="str">
        <f t="shared" si="5"/>
        <v>R</v>
      </c>
      <c r="K51" s="54">
        <f t="shared" si="6"/>
        <v>0</v>
      </c>
      <c r="L51" s="55">
        <f t="shared" si="7"/>
        <v>0</v>
      </c>
      <c r="M51" s="56">
        <f t="shared" si="8"/>
        <v>0</v>
      </c>
      <c r="N51" s="56">
        <f t="shared" si="9"/>
        <v>0</v>
      </c>
      <c r="O51" s="57">
        <f t="shared" si="10"/>
        <v>0</v>
      </c>
      <c r="P51" s="45">
        <f t="shared" si="11"/>
        <v>0</v>
      </c>
      <c r="Q51" s="46">
        <f t="shared" si="12"/>
        <v>0</v>
      </c>
      <c r="R51" s="46" t="str">
        <f t="shared" si="13"/>
        <v/>
      </c>
      <c r="S51" s="46" t="str">
        <f t="shared" si="14"/>
        <v/>
      </c>
    </row>
    <row r="52" spans="1:19" ht="17.25" thickTop="1" thickBot="1">
      <c r="A52" s="47" t="str">
        <f t="shared" si="0"/>
        <v/>
      </c>
      <c r="B52" s="48"/>
      <c r="C52" s="49"/>
      <c r="D52" s="50"/>
      <c r="E52" s="51"/>
      <c r="F52" s="52">
        <f t="shared" si="1"/>
        <v>0</v>
      </c>
      <c r="G52" s="52">
        <f t="shared" si="2"/>
        <v>0</v>
      </c>
      <c r="H52" s="52">
        <f t="shared" si="3"/>
        <v>0</v>
      </c>
      <c r="I52" s="52">
        <f t="shared" si="4"/>
        <v>0</v>
      </c>
      <c r="J52" s="53" t="str">
        <f t="shared" si="5"/>
        <v>R</v>
      </c>
      <c r="K52" s="54">
        <f t="shared" si="6"/>
        <v>0</v>
      </c>
      <c r="L52" s="55">
        <f t="shared" si="7"/>
        <v>0</v>
      </c>
      <c r="M52" s="56">
        <f t="shared" si="8"/>
        <v>0</v>
      </c>
      <c r="N52" s="56">
        <f t="shared" si="9"/>
        <v>0</v>
      </c>
      <c r="O52" s="57">
        <f t="shared" si="10"/>
        <v>0</v>
      </c>
      <c r="P52" s="45">
        <f t="shared" si="11"/>
        <v>0</v>
      </c>
      <c r="Q52" s="46">
        <f t="shared" si="12"/>
        <v>0</v>
      </c>
      <c r="R52" s="46" t="str">
        <f t="shared" si="13"/>
        <v/>
      </c>
      <c r="S52" s="46" t="str">
        <f t="shared" si="14"/>
        <v/>
      </c>
    </row>
    <row r="53" spans="1:19" ht="17.25" thickTop="1" thickBot="1">
      <c r="A53" s="47" t="str">
        <f t="shared" si="0"/>
        <v/>
      </c>
      <c r="B53" s="48"/>
      <c r="C53" s="49"/>
      <c r="D53" s="50"/>
      <c r="E53" s="51"/>
      <c r="F53" s="52">
        <f t="shared" si="1"/>
        <v>0</v>
      </c>
      <c r="G53" s="52">
        <f t="shared" si="2"/>
        <v>0</v>
      </c>
      <c r="H53" s="52">
        <f t="shared" si="3"/>
        <v>0</v>
      </c>
      <c r="I53" s="52">
        <f t="shared" si="4"/>
        <v>0</v>
      </c>
      <c r="J53" s="53" t="str">
        <f t="shared" si="5"/>
        <v>R</v>
      </c>
      <c r="K53" s="54">
        <f t="shared" si="6"/>
        <v>0</v>
      </c>
      <c r="L53" s="55">
        <f t="shared" si="7"/>
        <v>0</v>
      </c>
      <c r="M53" s="56">
        <f t="shared" si="8"/>
        <v>0</v>
      </c>
      <c r="N53" s="56">
        <f t="shared" si="9"/>
        <v>0</v>
      </c>
      <c r="O53" s="57">
        <f t="shared" si="10"/>
        <v>0</v>
      </c>
      <c r="P53" s="45">
        <f t="shared" si="11"/>
        <v>0</v>
      </c>
      <c r="Q53" s="46">
        <f t="shared" si="12"/>
        <v>0</v>
      </c>
      <c r="R53" s="46" t="str">
        <f t="shared" si="13"/>
        <v/>
      </c>
      <c r="S53" s="46" t="str">
        <f t="shared" si="14"/>
        <v/>
      </c>
    </row>
    <row r="54" spans="1:19" ht="17.25" thickTop="1" thickBot="1">
      <c r="A54" s="47" t="str">
        <f t="shared" si="0"/>
        <v/>
      </c>
      <c r="B54" s="48"/>
      <c r="C54" s="49"/>
      <c r="D54" s="50"/>
      <c r="E54" s="51"/>
      <c r="F54" s="52">
        <f t="shared" si="1"/>
        <v>0</v>
      </c>
      <c r="G54" s="52">
        <f t="shared" si="2"/>
        <v>0</v>
      </c>
      <c r="H54" s="52">
        <f t="shared" si="3"/>
        <v>0</v>
      </c>
      <c r="I54" s="52">
        <f t="shared" si="4"/>
        <v>0</v>
      </c>
      <c r="J54" s="53" t="str">
        <f t="shared" si="5"/>
        <v>R</v>
      </c>
      <c r="K54" s="54">
        <f t="shared" si="6"/>
        <v>0</v>
      </c>
      <c r="L54" s="55">
        <f t="shared" si="7"/>
        <v>0</v>
      </c>
      <c r="M54" s="56">
        <f t="shared" si="8"/>
        <v>0</v>
      </c>
      <c r="N54" s="56">
        <f t="shared" si="9"/>
        <v>0</v>
      </c>
      <c r="O54" s="57">
        <f t="shared" si="10"/>
        <v>0</v>
      </c>
      <c r="P54" s="45">
        <f t="shared" si="11"/>
        <v>0</v>
      </c>
      <c r="Q54" s="46">
        <f t="shared" si="12"/>
        <v>0</v>
      </c>
      <c r="R54" s="46" t="str">
        <f t="shared" si="13"/>
        <v/>
      </c>
      <c r="S54" s="46" t="str">
        <f t="shared" si="14"/>
        <v/>
      </c>
    </row>
    <row r="55" spans="1:19" ht="17.25" thickTop="1" thickBot="1">
      <c r="A55" s="47" t="str">
        <f t="shared" si="0"/>
        <v/>
      </c>
      <c r="B55" s="48"/>
      <c r="C55" s="49"/>
      <c r="D55" s="50"/>
      <c r="E55" s="51"/>
      <c r="F55" s="52">
        <f t="shared" si="1"/>
        <v>0</v>
      </c>
      <c r="G55" s="52">
        <f t="shared" si="2"/>
        <v>0</v>
      </c>
      <c r="H55" s="52">
        <f t="shared" si="3"/>
        <v>0</v>
      </c>
      <c r="I55" s="52">
        <f t="shared" si="4"/>
        <v>0</v>
      </c>
      <c r="J55" s="53" t="str">
        <f t="shared" si="5"/>
        <v>R</v>
      </c>
      <c r="K55" s="54">
        <f t="shared" si="6"/>
        <v>0</v>
      </c>
      <c r="L55" s="55">
        <f t="shared" si="7"/>
        <v>0</v>
      </c>
      <c r="M55" s="56">
        <f t="shared" si="8"/>
        <v>0</v>
      </c>
      <c r="N55" s="56">
        <f t="shared" si="9"/>
        <v>0</v>
      </c>
      <c r="O55" s="57">
        <f t="shared" si="10"/>
        <v>0</v>
      </c>
      <c r="P55" s="45">
        <f t="shared" si="11"/>
        <v>0</v>
      </c>
      <c r="Q55" s="46">
        <f t="shared" si="12"/>
        <v>0</v>
      </c>
      <c r="R55" s="46" t="str">
        <f t="shared" si="13"/>
        <v/>
      </c>
      <c r="S55" s="46" t="str">
        <f t="shared" si="14"/>
        <v/>
      </c>
    </row>
    <row r="56" spans="1:19" ht="17.25" thickTop="1" thickBot="1">
      <c r="A56" s="47" t="str">
        <f t="shared" si="0"/>
        <v/>
      </c>
      <c r="B56" s="48"/>
      <c r="C56" s="49"/>
      <c r="D56" s="50"/>
      <c r="E56" s="51"/>
      <c r="F56" s="52">
        <f t="shared" si="1"/>
        <v>0</v>
      </c>
      <c r="G56" s="52">
        <f t="shared" si="2"/>
        <v>0</v>
      </c>
      <c r="H56" s="52">
        <f t="shared" si="3"/>
        <v>0</v>
      </c>
      <c r="I56" s="52">
        <f t="shared" si="4"/>
        <v>0</v>
      </c>
      <c r="J56" s="53" t="str">
        <f t="shared" si="5"/>
        <v>R</v>
      </c>
      <c r="K56" s="54">
        <f t="shared" si="6"/>
        <v>0</v>
      </c>
      <c r="L56" s="55">
        <f t="shared" si="7"/>
        <v>0</v>
      </c>
      <c r="M56" s="56">
        <f t="shared" si="8"/>
        <v>0</v>
      </c>
      <c r="N56" s="56">
        <f t="shared" si="9"/>
        <v>0</v>
      </c>
      <c r="O56" s="57">
        <f t="shared" si="10"/>
        <v>0</v>
      </c>
      <c r="P56" s="45">
        <f t="shared" si="11"/>
        <v>0</v>
      </c>
      <c r="Q56" s="46">
        <f t="shared" si="12"/>
        <v>0</v>
      </c>
      <c r="R56" s="46" t="str">
        <f t="shared" si="13"/>
        <v/>
      </c>
      <c r="S56" s="46" t="str">
        <f t="shared" si="14"/>
        <v/>
      </c>
    </row>
    <row r="57" spans="1:19" ht="17.25" thickTop="1" thickBot="1">
      <c r="A57" s="47" t="str">
        <f t="shared" si="0"/>
        <v/>
      </c>
      <c r="B57" s="48"/>
      <c r="C57" s="49"/>
      <c r="D57" s="50"/>
      <c r="E57" s="51"/>
      <c r="F57" s="52">
        <f t="shared" si="1"/>
        <v>0</v>
      </c>
      <c r="G57" s="52">
        <f t="shared" si="2"/>
        <v>0</v>
      </c>
      <c r="H57" s="52">
        <f t="shared" si="3"/>
        <v>0</v>
      </c>
      <c r="I57" s="52">
        <f t="shared" si="4"/>
        <v>0</v>
      </c>
      <c r="J57" s="53" t="str">
        <f t="shared" si="5"/>
        <v>R</v>
      </c>
      <c r="K57" s="54">
        <f t="shared" si="6"/>
        <v>0</v>
      </c>
      <c r="L57" s="55">
        <f t="shared" si="7"/>
        <v>0</v>
      </c>
      <c r="M57" s="56">
        <f t="shared" si="8"/>
        <v>0</v>
      </c>
      <c r="N57" s="56">
        <f t="shared" si="9"/>
        <v>0</v>
      </c>
      <c r="O57" s="57">
        <f t="shared" si="10"/>
        <v>0</v>
      </c>
      <c r="P57" s="45">
        <f t="shared" si="11"/>
        <v>0</v>
      </c>
      <c r="Q57" s="46">
        <f t="shared" si="12"/>
        <v>0</v>
      </c>
      <c r="R57" s="46" t="str">
        <f t="shared" si="13"/>
        <v/>
      </c>
      <c r="S57" s="46" t="str">
        <f t="shared" si="14"/>
        <v/>
      </c>
    </row>
    <row r="58" spans="1:19" ht="17.25" thickTop="1" thickBot="1">
      <c r="A58" s="47" t="str">
        <f t="shared" si="0"/>
        <v/>
      </c>
      <c r="B58" s="48"/>
      <c r="C58" s="49"/>
      <c r="D58" s="50"/>
      <c r="E58" s="51"/>
      <c r="F58" s="52">
        <f t="shared" si="1"/>
        <v>0</v>
      </c>
      <c r="G58" s="52">
        <f t="shared" si="2"/>
        <v>0</v>
      </c>
      <c r="H58" s="52">
        <f t="shared" si="3"/>
        <v>0</v>
      </c>
      <c r="I58" s="52">
        <f t="shared" si="4"/>
        <v>0</v>
      </c>
      <c r="J58" s="53" t="str">
        <f t="shared" si="5"/>
        <v>R</v>
      </c>
      <c r="K58" s="54">
        <f t="shared" si="6"/>
        <v>0</v>
      </c>
      <c r="L58" s="55">
        <f t="shared" si="7"/>
        <v>0</v>
      </c>
      <c r="M58" s="56">
        <f t="shared" si="8"/>
        <v>0</v>
      </c>
      <c r="N58" s="56">
        <f t="shared" si="9"/>
        <v>0</v>
      </c>
      <c r="O58" s="57">
        <f t="shared" si="10"/>
        <v>0</v>
      </c>
      <c r="P58" s="45">
        <f t="shared" si="11"/>
        <v>0</v>
      </c>
      <c r="Q58" s="46">
        <f t="shared" si="12"/>
        <v>0</v>
      </c>
      <c r="R58" s="46" t="str">
        <f t="shared" si="13"/>
        <v/>
      </c>
      <c r="S58" s="46" t="str">
        <f t="shared" si="14"/>
        <v/>
      </c>
    </row>
    <row r="59" spans="1:19" ht="17.25" thickTop="1" thickBot="1">
      <c r="A59" s="47" t="str">
        <f t="shared" si="0"/>
        <v/>
      </c>
      <c r="B59" s="48"/>
      <c r="C59" s="49"/>
      <c r="D59" s="50"/>
      <c r="E59" s="51"/>
      <c r="F59" s="52">
        <f t="shared" si="1"/>
        <v>0</v>
      </c>
      <c r="G59" s="52">
        <f t="shared" si="2"/>
        <v>0</v>
      </c>
      <c r="H59" s="52">
        <f t="shared" si="3"/>
        <v>0</v>
      </c>
      <c r="I59" s="52">
        <f t="shared" si="4"/>
        <v>0</v>
      </c>
      <c r="J59" s="53" t="str">
        <f t="shared" si="5"/>
        <v>R</v>
      </c>
      <c r="K59" s="54">
        <f t="shared" si="6"/>
        <v>0</v>
      </c>
      <c r="L59" s="55">
        <f t="shared" si="7"/>
        <v>0</v>
      </c>
      <c r="M59" s="56">
        <f t="shared" si="8"/>
        <v>0</v>
      </c>
      <c r="N59" s="56">
        <f t="shared" si="9"/>
        <v>0</v>
      </c>
      <c r="O59" s="57">
        <f t="shared" si="10"/>
        <v>0</v>
      </c>
      <c r="P59" s="45">
        <f t="shared" si="11"/>
        <v>0</v>
      </c>
      <c r="Q59" s="46">
        <f t="shared" si="12"/>
        <v>0</v>
      </c>
      <c r="R59" s="46" t="str">
        <f t="shared" si="13"/>
        <v/>
      </c>
      <c r="S59" s="46" t="str">
        <f t="shared" si="14"/>
        <v/>
      </c>
    </row>
    <row r="60" spans="1:19" ht="17.25" thickTop="1" thickBot="1">
      <c r="A60" s="47" t="str">
        <f t="shared" si="0"/>
        <v/>
      </c>
      <c r="B60" s="48"/>
      <c r="C60" s="49"/>
      <c r="D60" s="50"/>
      <c r="E60" s="51"/>
      <c r="F60" s="52">
        <f t="shared" si="1"/>
        <v>0</v>
      </c>
      <c r="G60" s="52">
        <f t="shared" si="2"/>
        <v>0</v>
      </c>
      <c r="H60" s="52">
        <f t="shared" si="3"/>
        <v>0</v>
      </c>
      <c r="I60" s="52">
        <f t="shared" si="4"/>
        <v>0</v>
      </c>
      <c r="J60" s="53" t="str">
        <f t="shared" si="5"/>
        <v>R</v>
      </c>
      <c r="K60" s="54">
        <f t="shared" si="6"/>
        <v>0</v>
      </c>
      <c r="L60" s="55">
        <f t="shared" si="7"/>
        <v>0</v>
      </c>
      <c r="M60" s="56">
        <f t="shared" si="8"/>
        <v>0</v>
      </c>
      <c r="N60" s="56">
        <f t="shared" si="9"/>
        <v>0</v>
      </c>
      <c r="O60" s="57">
        <f t="shared" si="10"/>
        <v>0</v>
      </c>
      <c r="P60" s="45">
        <f t="shared" si="11"/>
        <v>0</v>
      </c>
      <c r="Q60" s="46">
        <f t="shared" si="12"/>
        <v>0</v>
      </c>
      <c r="R60" s="46" t="str">
        <f t="shared" si="13"/>
        <v/>
      </c>
      <c r="S60" s="46" t="str">
        <f t="shared" si="14"/>
        <v/>
      </c>
    </row>
    <row r="61" spans="1:19" ht="17.25" thickTop="1" thickBot="1">
      <c r="A61" s="47" t="str">
        <f t="shared" si="0"/>
        <v/>
      </c>
      <c r="B61" s="48"/>
      <c r="C61" s="49"/>
      <c r="D61" s="50"/>
      <c r="E61" s="51"/>
      <c r="F61" s="52">
        <f t="shared" si="1"/>
        <v>0</v>
      </c>
      <c r="G61" s="52">
        <f t="shared" si="2"/>
        <v>0</v>
      </c>
      <c r="H61" s="52">
        <f t="shared" si="3"/>
        <v>0</v>
      </c>
      <c r="I61" s="52">
        <f t="shared" si="4"/>
        <v>0</v>
      </c>
      <c r="J61" s="53" t="str">
        <f t="shared" si="5"/>
        <v>R</v>
      </c>
      <c r="K61" s="54">
        <f t="shared" si="6"/>
        <v>0</v>
      </c>
      <c r="L61" s="55">
        <f t="shared" si="7"/>
        <v>0</v>
      </c>
      <c r="M61" s="56">
        <f t="shared" si="8"/>
        <v>0</v>
      </c>
      <c r="N61" s="56">
        <f t="shared" si="9"/>
        <v>0</v>
      </c>
      <c r="O61" s="57">
        <f t="shared" si="10"/>
        <v>0</v>
      </c>
      <c r="P61" s="45">
        <f t="shared" si="11"/>
        <v>0</v>
      </c>
      <c r="Q61" s="46">
        <f t="shared" si="12"/>
        <v>0</v>
      </c>
      <c r="R61" s="46" t="str">
        <f t="shared" si="13"/>
        <v/>
      </c>
      <c r="S61" s="46" t="str">
        <f t="shared" si="14"/>
        <v/>
      </c>
    </row>
    <row r="62" spans="1:19" ht="17.25" thickTop="1" thickBot="1">
      <c r="A62" s="47" t="str">
        <f t="shared" si="0"/>
        <v/>
      </c>
      <c r="B62" s="48"/>
      <c r="C62" s="49"/>
      <c r="D62" s="50"/>
      <c r="E62" s="51"/>
      <c r="F62" s="52">
        <f t="shared" si="1"/>
        <v>0</v>
      </c>
      <c r="G62" s="52">
        <f t="shared" si="2"/>
        <v>0</v>
      </c>
      <c r="H62" s="52">
        <f t="shared" si="3"/>
        <v>0</v>
      </c>
      <c r="I62" s="52">
        <f t="shared" si="4"/>
        <v>0</v>
      </c>
      <c r="J62" s="53" t="str">
        <f t="shared" si="5"/>
        <v>R</v>
      </c>
      <c r="K62" s="54">
        <f t="shared" si="6"/>
        <v>0</v>
      </c>
      <c r="L62" s="55">
        <f t="shared" si="7"/>
        <v>0</v>
      </c>
      <c r="M62" s="56">
        <f t="shared" si="8"/>
        <v>0</v>
      </c>
      <c r="N62" s="56">
        <f t="shared" si="9"/>
        <v>0</v>
      </c>
      <c r="O62" s="57">
        <f t="shared" si="10"/>
        <v>0</v>
      </c>
      <c r="P62" s="45">
        <f t="shared" si="11"/>
        <v>0</v>
      </c>
      <c r="Q62" s="46">
        <f t="shared" si="12"/>
        <v>0</v>
      </c>
      <c r="R62" s="46" t="str">
        <f t="shared" si="13"/>
        <v/>
      </c>
      <c r="S62" s="46" t="str">
        <f t="shared" si="14"/>
        <v/>
      </c>
    </row>
    <row r="63" spans="1:19" ht="17.25" thickTop="1" thickBot="1">
      <c r="A63" s="47" t="str">
        <f t="shared" si="0"/>
        <v/>
      </c>
      <c r="B63" s="48"/>
      <c r="C63" s="49"/>
      <c r="D63" s="50"/>
      <c r="E63" s="51"/>
      <c r="F63" s="52">
        <f t="shared" si="1"/>
        <v>0</v>
      </c>
      <c r="G63" s="52">
        <f t="shared" si="2"/>
        <v>0</v>
      </c>
      <c r="H63" s="52">
        <f t="shared" si="3"/>
        <v>0</v>
      </c>
      <c r="I63" s="52">
        <f t="shared" si="4"/>
        <v>0</v>
      </c>
      <c r="J63" s="53" t="str">
        <f t="shared" si="5"/>
        <v>R</v>
      </c>
      <c r="K63" s="54">
        <f t="shared" si="6"/>
        <v>0</v>
      </c>
      <c r="L63" s="55">
        <f t="shared" si="7"/>
        <v>0</v>
      </c>
      <c r="M63" s="56">
        <f t="shared" si="8"/>
        <v>0</v>
      </c>
      <c r="N63" s="56">
        <f t="shared" si="9"/>
        <v>0</v>
      </c>
      <c r="O63" s="57">
        <f t="shared" si="10"/>
        <v>0</v>
      </c>
      <c r="P63" s="45">
        <f t="shared" si="11"/>
        <v>0</v>
      </c>
      <c r="Q63" s="46">
        <f t="shared" si="12"/>
        <v>0</v>
      </c>
      <c r="R63" s="46" t="str">
        <f t="shared" si="13"/>
        <v/>
      </c>
      <c r="S63" s="46" t="str">
        <f t="shared" si="14"/>
        <v/>
      </c>
    </row>
    <row r="64" spans="1:19" ht="17.25" thickTop="1" thickBot="1">
      <c r="A64" s="47" t="str">
        <f t="shared" si="0"/>
        <v/>
      </c>
      <c r="B64" s="48"/>
      <c r="C64" s="49"/>
      <c r="D64" s="50"/>
      <c r="E64" s="51"/>
      <c r="F64" s="52">
        <f t="shared" si="1"/>
        <v>0</v>
      </c>
      <c r="G64" s="52">
        <f t="shared" si="2"/>
        <v>0</v>
      </c>
      <c r="H64" s="52">
        <f t="shared" si="3"/>
        <v>0</v>
      </c>
      <c r="I64" s="52">
        <f t="shared" si="4"/>
        <v>0</v>
      </c>
      <c r="J64" s="53" t="str">
        <f t="shared" si="5"/>
        <v>R</v>
      </c>
      <c r="K64" s="54">
        <f t="shared" si="6"/>
        <v>0</v>
      </c>
      <c r="L64" s="55">
        <f t="shared" si="7"/>
        <v>0</v>
      </c>
      <c r="M64" s="56">
        <f t="shared" si="8"/>
        <v>0</v>
      </c>
      <c r="N64" s="56">
        <f t="shared" si="9"/>
        <v>0</v>
      </c>
      <c r="O64" s="57">
        <f t="shared" si="10"/>
        <v>0</v>
      </c>
      <c r="P64" s="45">
        <f t="shared" si="11"/>
        <v>0</v>
      </c>
      <c r="Q64" s="46">
        <f t="shared" si="12"/>
        <v>0</v>
      </c>
      <c r="R64" s="46" t="str">
        <f t="shared" si="13"/>
        <v/>
      </c>
      <c r="S64" s="46" t="str">
        <f t="shared" si="14"/>
        <v/>
      </c>
    </row>
    <row r="65" spans="1:19" ht="17.25" thickTop="1" thickBot="1">
      <c r="A65" s="47" t="str">
        <f t="shared" si="0"/>
        <v/>
      </c>
      <c r="B65" s="48"/>
      <c r="C65" s="49"/>
      <c r="D65" s="50"/>
      <c r="E65" s="51"/>
      <c r="F65" s="52">
        <f t="shared" si="1"/>
        <v>0</v>
      </c>
      <c r="G65" s="52">
        <f t="shared" si="2"/>
        <v>0</v>
      </c>
      <c r="H65" s="52">
        <f t="shared" si="3"/>
        <v>0</v>
      </c>
      <c r="I65" s="52">
        <f t="shared" si="4"/>
        <v>0</v>
      </c>
      <c r="J65" s="53" t="str">
        <f t="shared" si="5"/>
        <v>R</v>
      </c>
      <c r="K65" s="54">
        <f t="shared" si="6"/>
        <v>0</v>
      </c>
      <c r="L65" s="55">
        <f t="shared" si="7"/>
        <v>0</v>
      </c>
      <c r="M65" s="56">
        <f t="shared" si="8"/>
        <v>0</v>
      </c>
      <c r="N65" s="56">
        <f t="shared" si="9"/>
        <v>0</v>
      </c>
      <c r="O65" s="57">
        <f t="shared" si="10"/>
        <v>0</v>
      </c>
      <c r="P65" s="45">
        <f t="shared" si="11"/>
        <v>0</v>
      </c>
      <c r="Q65" s="46">
        <f t="shared" si="12"/>
        <v>0</v>
      </c>
      <c r="R65" s="46" t="str">
        <f t="shared" si="13"/>
        <v/>
      </c>
      <c r="S65" s="46" t="str">
        <f t="shared" si="14"/>
        <v/>
      </c>
    </row>
    <row r="66" spans="1:19" ht="17.25" thickTop="1" thickBot="1">
      <c r="A66" s="47" t="str">
        <f t="shared" si="0"/>
        <v/>
      </c>
      <c r="B66" s="48"/>
      <c r="C66" s="49"/>
      <c r="D66" s="50"/>
      <c r="E66" s="51"/>
      <c r="F66" s="52">
        <f t="shared" si="1"/>
        <v>0</v>
      </c>
      <c r="G66" s="52">
        <f t="shared" si="2"/>
        <v>0</v>
      </c>
      <c r="H66" s="52">
        <f t="shared" si="3"/>
        <v>0</v>
      </c>
      <c r="I66" s="52">
        <f t="shared" si="4"/>
        <v>0</v>
      </c>
      <c r="J66" s="53" t="str">
        <f t="shared" si="5"/>
        <v>R</v>
      </c>
      <c r="K66" s="54">
        <f t="shared" si="6"/>
        <v>0</v>
      </c>
      <c r="L66" s="55">
        <f t="shared" si="7"/>
        <v>0</v>
      </c>
      <c r="M66" s="56">
        <f t="shared" si="8"/>
        <v>0</v>
      </c>
      <c r="N66" s="56">
        <f t="shared" si="9"/>
        <v>0</v>
      </c>
      <c r="O66" s="57">
        <f t="shared" si="10"/>
        <v>0</v>
      </c>
      <c r="P66" s="45">
        <f t="shared" si="11"/>
        <v>0</v>
      </c>
      <c r="Q66" s="46">
        <f t="shared" si="12"/>
        <v>0</v>
      </c>
      <c r="R66" s="46" t="str">
        <f t="shared" si="13"/>
        <v/>
      </c>
      <c r="S66" s="46" t="str">
        <f t="shared" si="14"/>
        <v/>
      </c>
    </row>
    <row r="67" spans="1:19" ht="17.25" thickTop="1" thickBot="1">
      <c r="A67" s="47" t="str">
        <f t="shared" si="0"/>
        <v/>
      </c>
      <c r="B67" s="48"/>
      <c r="C67" s="49"/>
      <c r="D67" s="50"/>
      <c r="E67" s="51"/>
      <c r="F67" s="52">
        <f t="shared" si="1"/>
        <v>0</v>
      </c>
      <c r="G67" s="52">
        <f t="shared" si="2"/>
        <v>0</v>
      </c>
      <c r="H67" s="52">
        <f t="shared" si="3"/>
        <v>0</v>
      </c>
      <c r="I67" s="52">
        <f t="shared" si="4"/>
        <v>0</v>
      </c>
      <c r="J67" s="53" t="str">
        <f t="shared" si="5"/>
        <v>R</v>
      </c>
      <c r="K67" s="54">
        <f t="shared" si="6"/>
        <v>0</v>
      </c>
      <c r="L67" s="55">
        <f t="shared" si="7"/>
        <v>0</v>
      </c>
      <c r="M67" s="56">
        <f t="shared" si="8"/>
        <v>0</v>
      </c>
      <c r="N67" s="56">
        <f t="shared" si="9"/>
        <v>0</v>
      </c>
      <c r="O67" s="57">
        <f t="shared" si="10"/>
        <v>0</v>
      </c>
      <c r="P67" s="45">
        <f t="shared" si="11"/>
        <v>0</v>
      </c>
      <c r="Q67" s="46">
        <f t="shared" si="12"/>
        <v>0</v>
      </c>
      <c r="R67" s="46" t="str">
        <f t="shared" si="13"/>
        <v/>
      </c>
      <c r="S67" s="46" t="str">
        <f t="shared" si="14"/>
        <v/>
      </c>
    </row>
    <row r="68" spans="1:19" ht="17.25" thickTop="1" thickBot="1">
      <c r="A68" s="47" t="str">
        <f t="shared" si="0"/>
        <v/>
      </c>
      <c r="B68" s="48"/>
      <c r="C68" s="49"/>
      <c r="D68" s="50"/>
      <c r="E68" s="51"/>
      <c r="F68" s="52">
        <f t="shared" si="1"/>
        <v>0</v>
      </c>
      <c r="G68" s="52">
        <f t="shared" si="2"/>
        <v>0</v>
      </c>
      <c r="H68" s="52">
        <f t="shared" si="3"/>
        <v>0</v>
      </c>
      <c r="I68" s="52">
        <f t="shared" si="4"/>
        <v>0</v>
      </c>
      <c r="J68" s="53" t="str">
        <f t="shared" si="5"/>
        <v>R</v>
      </c>
      <c r="K68" s="54">
        <f t="shared" si="6"/>
        <v>0</v>
      </c>
      <c r="L68" s="55">
        <f t="shared" si="7"/>
        <v>0</v>
      </c>
      <c r="M68" s="56">
        <f t="shared" si="8"/>
        <v>0</v>
      </c>
      <c r="N68" s="56">
        <f t="shared" si="9"/>
        <v>0</v>
      </c>
      <c r="O68" s="57">
        <f t="shared" si="10"/>
        <v>0</v>
      </c>
      <c r="P68" s="45">
        <f t="shared" si="11"/>
        <v>0</v>
      </c>
      <c r="Q68" s="46">
        <f t="shared" si="12"/>
        <v>0</v>
      </c>
      <c r="R68" s="46" t="str">
        <f t="shared" si="13"/>
        <v/>
      </c>
      <c r="S68" s="46" t="str">
        <f t="shared" si="14"/>
        <v/>
      </c>
    </row>
    <row r="69" spans="1:19" ht="17.25" thickTop="1" thickBot="1">
      <c r="A69" s="47" t="str">
        <f t="shared" si="0"/>
        <v/>
      </c>
      <c r="B69" s="48"/>
      <c r="C69" s="49"/>
      <c r="D69" s="50"/>
      <c r="E69" s="51"/>
      <c r="F69" s="52">
        <f t="shared" si="1"/>
        <v>0</v>
      </c>
      <c r="G69" s="52">
        <f t="shared" si="2"/>
        <v>0</v>
      </c>
      <c r="H69" s="52">
        <f t="shared" si="3"/>
        <v>0</v>
      </c>
      <c r="I69" s="52">
        <f t="shared" si="4"/>
        <v>0</v>
      </c>
      <c r="J69" s="53" t="str">
        <f t="shared" si="5"/>
        <v>R</v>
      </c>
      <c r="K69" s="54">
        <f t="shared" si="6"/>
        <v>0</v>
      </c>
      <c r="L69" s="55">
        <f t="shared" si="7"/>
        <v>0</v>
      </c>
      <c r="M69" s="56">
        <f t="shared" si="8"/>
        <v>0</v>
      </c>
      <c r="N69" s="56">
        <f t="shared" si="9"/>
        <v>0</v>
      </c>
      <c r="O69" s="57">
        <f t="shared" si="10"/>
        <v>0</v>
      </c>
      <c r="P69" s="45">
        <f t="shared" si="11"/>
        <v>0</v>
      </c>
      <c r="Q69" s="46">
        <f t="shared" si="12"/>
        <v>0</v>
      </c>
      <c r="R69" s="46" t="str">
        <f t="shared" si="13"/>
        <v/>
      </c>
      <c r="S69" s="46" t="str">
        <f t="shared" si="14"/>
        <v/>
      </c>
    </row>
    <row r="70" spans="1:19" ht="17.25" thickTop="1" thickBot="1">
      <c r="A70" s="47" t="str">
        <f t="shared" si="0"/>
        <v/>
      </c>
      <c r="B70" s="48"/>
      <c r="C70" s="49"/>
      <c r="D70" s="50"/>
      <c r="E70" s="51"/>
      <c r="F70" s="52">
        <f t="shared" si="1"/>
        <v>0</v>
      </c>
      <c r="G70" s="52">
        <f t="shared" si="2"/>
        <v>0</v>
      </c>
      <c r="H70" s="52">
        <f t="shared" si="3"/>
        <v>0</v>
      </c>
      <c r="I70" s="52">
        <f t="shared" si="4"/>
        <v>0</v>
      </c>
      <c r="J70" s="53" t="str">
        <f t="shared" si="5"/>
        <v>R</v>
      </c>
      <c r="K70" s="54">
        <f t="shared" si="6"/>
        <v>0</v>
      </c>
      <c r="L70" s="55">
        <f t="shared" si="7"/>
        <v>0</v>
      </c>
      <c r="M70" s="56">
        <f t="shared" si="8"/>
        <v>0</v>
      </c>
      <c r="N70" s="56">
        <f t="shared" si="9"/>
        <v>0</v>
      </c>
      <c r="O70" s="57">
        <f t="shared" si="10"/>
        <v>0</v>
      </c>
      <c r="P70" s="45">
        <f t="shared" si="11"/>
        <v>0</v>
      </c>
      <c r="Q70" s="46">
        <f t="shared" si="12"/>
        <v>0</v>
      </c>
      <c r="R70" s="46" t="str">
        <f t="shared" si="13"/>
        <v/>
      </c>
      <c r="S70" s="46" t="str">
        <f t="shared" si="14"/>
        <v/>
      </c>
    </row>
    <row r="71" spans="1:19" ht="17.25" thickTop="1" thickBot="1">
      <c r="A71" s="47" t="str">
        <f t="shared" si="0"/>
        <v/>
      </c>
      <c r="B71" s="48"/>
      <c r="C71" s="49"/>
      <c r="D71" s="50"/>
      <c r="E71" s="51"/>
      <c r="F71" s="52">
        <f t="shared" si="1"/>
        <v>0</v>
      </c>
      <c r="G71" s="52">
        <f t="shared" si="2"/>
        <v>0</v>
      </c>
      <c r="H71" s="52">
        <f t="shared" si="3"/>
        <v>0</v>
      </c>
      <c r="I71" s="52">
        <f t="shared" si="4"/>
        <v>0</v>
      </c>
      <c r="J71" s="53" t="str">
        <f t="shared" si="5"/>
        <v>R</v>
      </c>
      <c r="K71" s="54">
        <f t="shared" si="6"/>
        <v>0</v>
      </c>
      <c r="L71" s="55">
        <f t="shared" si="7"/>
        <v>0</v>
      </c>
      <c r="M71" s="56">
        <f t="shared" si="8"/>
        <v>0</v>
      </c>
      <c r="N71" s="56">
        <f t="shared" si="9"/>
        <v>0</v>
      </c>
      <c r="O71" s="57">
        <f t="shared" si="10"/>
        <v>0</v>
      </c>
      <c r="P71" s="45">
        <f t="shared" si="11"/>
        <v>0</v>
      </c>
      <c r="Q71" s="46">
        <f t="shared" si="12"/>
        <v>0</v>
      </c>
      <c r="R71" s="46" t="str">
        <f t="shared" si="13"/>
        <v/>
      </c>
      <c r="S71" s="46" t="str">
        <f t="shared" si="14"/>
        <v/>
      </c>
    </row>
    <row r="72" spans="1:19" ht="17.25" thickTop="1" thickBot="1">
      <c r="A72" s="47" t="str">
        <f t="shared" si="0"/>
        <v/>
      </c>
      <c r="B72" s="48"/>
      <c r="C72" s="49"/>
      <c r="D72" s="50"/>
      <c r="E72" s="51"/>
      <c r="F72" s="52">
        <f t="shared" si="1"/>
        <v>0</v>
      </c>
      <c r="G72" s="52">
        <f t="shared" si="2"/>
        <v>0</v>
      </c>
      <c r="H72" s="52">
        <f t="shared" si="3"/>
        <v>0</v>
      </c>
      <c r="I72" s="52">
        <f t="shared" si="4"/>
        <v>0</v>
      </c>
      <c r="J72" s="53" t="str">
        <f t="shared" si="5"/>
        <v>R</v>
      </c>
      <c r="K72" s="54">
        <f t="shared" si="6"/>
        <v>0</v>
      </c>
      <c r="L72" s="55">
        <f t="shared" si="7"/>
        <v>0</v>
      </c>
      <c r="M72" s="56">
        <f t="shared" si="8"/>
        <v>0</v>
      </c>
      <c r="N72" s="56">
        <f t="shared" si="9"/>
        <v>0</v>
      </c>
      <c r="O72" s="57">
        <f t="shared" si="10"/>
        <v>0</v>
      </c>
      <c r="P72" s="45">
        <f t="shared" si="11"/>
        <v>0</v>
      </c>
      <c r="Q72" s="46">
        <f t="shared" si="12"/>
        <v>0</v>
      </c>
      <c r="R72" s="46" t="str">
        <f t="shared" si="13"/>
        <v/>
      </c>
      <c r="S72" s="46" t="str">
        <f t="shared" si="14"/>
        <v/>
      </c>
    </row>
    <row r="73" spans="1:19" ht="17.25" thickTop="1" thickBot="1">
      <c r="A73" s="47" t="str">
        <f t="shared" ref="A73:A136" si="15">IF(B73&lt;&gt;"",ROW()-7,"")</f>
        <v/>
      </c>
      <c r="B73" s="48"/>
      <c r="C73" s="49"/>
      <c r="D73" s="50"/>
      <c r="E73" s="51"/>
      <c r="F73" s="52">
        <f t="shared" si="1"/>
        <v>0</v>
      </c>
      <c r="G73" s="52">
        <f t="shared" si="2"/>
        <v>0</v>
      </c>
      <c r="H73" s="52">
        <f t="shared" si="3"/>
        <v>0</v>
      </c>
      <c r="I73" s="52">
        <f t="shared" si="4"/>
        <v>0</v>
      </c>
      <c r="J73" s="53" t="str">
        <f t="shared" si="5"/>
        <v>R</v>
      </c>
      <c r="K73" s="54">
        <f t="shared" si="6"/>
        <v>0</v>
      </c>
      <c r="L73" s="55">
        <f t="shared" si="7"/>
        <v>0</v>
      </c>
      <c r="M73" s="56">
        <f t="shared" si="8"/>
        <v>0</v>
      </c>
      <c r="N73" s="56">
        <f t="shared" si="9"/>
        <v>0</v>
      </c>
      <c r="O73" s="57">
        <f t="shared" si="10"/>
        <v>0</v>
      </c>
      <c r="P73" s="45">
        <f t="shared" si="11"/>
        <v>0</v>
      </c>
      <c r="Q73" s="46">
        <f t="shared" si="12"/>
        <v>0</v>
      </c>
      <c r="R73" s="46" t="str">
        <f t="shared" si="13"/>
        <v/>
      </c>
      <c r="S73" s="46" t="str">
        <f t="shared" si="14"/>
        <v/>
      </c>
    </row>
    <row r="74" spans="1:19" ht="17.25" thickTop="1" thickBot="1">
      <c r="A74" s="47" t="str">
        <f t="shared" si="15"/>
        <v/>
      </c>
      <c r="B74" s="48"/>
      <c r="C74" s="49"/>
      <c r="D74" s="50"/>
      <c r="E74" s="51"/>
      <c r="F74" s="52">
        <f t="shared" si="1"/>
        <v>0</v>
      </c>
      <c r="G74" s="52">
        <f t="shared" si="2"/>
        <v>0</v>
      </c>
      <c r="H74" s="52">
        <f t="shared" si="3"/>
        <v>0</v>
      </c>
      <c r="I74" s="52">
        <f t="shared" si="4"/>
        <v>0</v>
      </c>
      <c r="J74" s="53" t="str">
        <f t="shared" si="5"/>
        <v>R</v>
      </c>
      <c r="K74" s="54">
        <f t="shared" si="6"/>
        <v>0</v>
      </c>
      <c r="L74" s="55">
        <f t="shared" si="7"/>
        <v>0</v>
      </c>
      <c r="M74" s="56">
        <f t="shared" si="8"/>
        <v>0</v>
      </c>
      <c r="N74" s="56">
        <f t="shared" si="9"/>
        <v>0</v>
      </c>
      <c r="O74" s="57">
        <f t="shared" si="10"/>
        <v>0</v>
      </c>
      <c r="P74" s="45">
        <f t="shared" si="11"/>
        <v>0</v>
      </c>
      <c r="Q74" s="46">
        <f t="shared" si="12"/>
        <v>0</v>
      </c>
      <c r="R74" s="46" t="str">
        <f t="shared" si="13"/>
        <v/>
      </c>
      <c r="S74" s="46" t="str">
        <f t="shared" si="14"/>
        <v/>
      </c>
    </row>
    <row r="75" spans="1:19" ht="17.25" thickTop="1" thickBot="1">
      <c r="A75" s="47" t="str">
        <f t="shared" si="15"/>
        <v/>
      </c>
      <c r="B75" s="48"/>
      <c r="C75" s="49"/>
      <c r="D75" s="50"/>
      <c r="E75" s="51"/>
      <c r="F75" s="52">
        <f t="shared" si="1"/>
        <v>0</v>
      </c>
      <c r="G75" s="52">
        <f t="shared" si="2"/>
        <v>0</v>
      </c>
      <c r="H75" s="52">
        <f t="shared" si="3"/>
        <v>0</v>
      </c>
      <c r="I75" s="52">
        <f t="shared" si="4"/>
        <v>0</v>
      </c>
      <c r="J75" s="53" t="str">
        <f t="shared" si="5"/>
        <v>R</v>
      </c>
      <c r="K75" s="54">
        <f t="shared" si="6"/>
        <v>0</v>
      </c>
      <c r="L75" s="55">
        <f t="shared" si="7"/>
        <v>0</v>
      </c>
      <c r="M75" s="56">
        <f t="shared" si="8"/>
        <v>0</v>
      </c>
      <c r="N75" s="56">
        <f t="shared" si="9"/>
        <v>0</v>
      </c>
      <c r="O75" s="57">
        <f t="shared" si="10"/>
        <v>0</v>
      </c>
      <c r="P75" s="45">
        <f t="shared" si="11"/>
        <v>0</v>
      </c>
      <c r="Q75" s="46">
        <f t="shared" si="12"/>
        <v>0</v>
      </c>
      <c r="R75" s="46" t="str">
        <f t="shared" si="13"/>
        <v/>
      </c>
      <c r="S75" s="46" t="str">
        <f t="shared" si="14"/>
        <v/>
      </c>
    </row>
    <row r="76" spans="1:19" ht="17.25" thickTop="1" thickBot="1">
      <c r="A76" s="47" t="str">
        <f t="shared" si="15"/>
        <v/>
      </c>
      <c r="B76" s="48"/>
      <c r="C76" s="49"/>
      <c r="D76" s="50"/>
      <c r="E76" s="51"/>
      <c r="F76" s="52">
        <f t="shared" si="1"/>
        <v>0</v>
      </c>
      <c r="G76" s="52">
        <f t="shared" si="2"/>
        <v>0</v>
      </c>
      <c r="H76" s="52">
        <f t="shared" si="3"/>
        <v>0</v>
      </c>
      <c r="I76" s="52">
        <f t="shared" si="4"/>
        <v>0</v>
      </c>
      <c r="J76" s="53" t="str">
        <f t="shared" si="5"/>
        <v>R</v>
      </c>
      <c r="K76" s="54">
        <f t="shared" si="6"/>
        <v>0</v>
      </c>
      <c r="L76" s="55">
        <f t="shared" si="7"/>
        <v>0</v>
      </c>
      <c r="M76" s="56">
        <f t="shared" si="8"/>
        <v>0</v>
      </c>
      <c r="N76" s="56">
        <f t="shared" si="9"/>
        <v>0</v>
      </c>
      <c r="O76" s="57">
        <f t="shared" si="10"/>
        <v>0</v>
      </c>
      <c r="P76" s="45">
        <f t="shared" si="11"/>
        <v>0</v>
      </c>
      <c r="Q76" s="46">
        <f t="shared" si="12"/>
        <v>0</v>
      </c>
      <c r="R76" s="46" t="str">
        <f t="shared" si="13"/>
        <v/>
      </c>
      <c r="S76" s="46" t="str">
        <f t="shared" si="14"/>
        <v/>
      </c>
    </row>
    <row r="77" spans="1:19" ht="17.25" thickTop="1" thickBot="1">
      <c r="A77" s="47" t="str">
        <f t="shared" si="15"/>
        <v/>
      </c>
      <c r="B77" s="48"/>
      <c r="C77" s="49"/>
      <c r="D77" s="50"/>
      <c r="E77" s="51"/>
      <c r="F77" s="52">
        <f t="shared" ref="F77:F140" si="16">$D77*$E77</f>
        <v>0</v>
      </c>
      <c r="G77" s="52">
        <f t="shared" ref="G77:G140" si="17">IF($O$3&gt;0,$E77/$O$3,0)</f>
        <v>0</v>
      </c>
      <c r="H77" s="52">
        <f t="shared" ref="H77:H140" si="18">IF(OR($O$3=0,$O$3=""),$F77*($M$5+$M$6)+$F77,$G77*($M$5+$M$6)+$G77)</f>
        <v>0</v>
      </c>
      <c r="I77" s="52">
        <f t="shared" ref="I77:I140" si="19">IF(AND($H77&gt;0,$G77&gt;0),$D77*$H77,IF(AND($G77&gt;0,$H77=0),$D77*$G77,$D77*$E77))</f>
        <v>0</v>
      </c>
      <c r="J77" s="53" t="str">
        <f t="shared" ref="J77:J140" si="20">IF(AND($H77&gt;0,$G77&gt;0),"$","R")</f>
        <v>R</v>
      </c>
      <c r="K77" s="54">
        <f t="shared" ref="K77:K140" si="21">IF(AND($F77&gt;0,$G77&gt;0),$O$5/SUM($I$8:$I$302),$V$17/SUM($I$8:$I$302))</f>
        <v>0</v>
      </c>
      <c r="L77" s="55">
        <f t="shared" ref="L77:L140" si="22">IF(AND($G77&gt;0,$H77&gt;0),$O$5/SUM($I$8:$I$302),$V$17/SUM($I$8:$I$302))</f>
        <v>0</v>
      </c>
      <c r="M77" s="56">
        <f t="shared" ref="M77:M140" si="23">IF(AND($G77&gt;0,$H77&gt;0),$H77*$L77+$H77,IF(AND($G77&gt;0,$H77=0),$G77,IF(AND($G77=0,$H77=0),$E77,H77*L77)))</f>
        <v>0</v>
      </c>
      <c r="N77" s="56">
        <f t="shared" ref="N77:N140" si="24">$M77*12</f>
        <v>0</v>
      </c>
      <c r="O77" s="57">
        <f t="shared" ref="O77:O140" si="25">$M77*$D77</f>
        <v>0</v>
      </c>
      <c r="P77" s="45">
        <f t="shared" ref="P77:P140" si="26">IF($O$3&gt;0,$D77*$G77*$M$5,$D77*$E77*$M$5)</f>
        <v>0</v>
      </c>
      <c r="Q77" s="46">
        <f t="shared" ref="Q77:Q140" si="27">IF($O$3&gt;0,$D77*$G77*$M$6,$D77*$E77*$M$6)</f>
        <v>0</v>
      </c>
      <c r="R77" s="46" t="str">
        <f t="shared" ref="R77:R140" si="28">IF(SUM($L77)&gt;0,$I77*$L77,"")</f>
        <v/>
      </c>
      <c r="S77" s="46" t="str">
        <f t="shared" ref="S77:S140" si="29">IF(AND(SUM($P77)&gt;0,SUM($R77)&gt;0),$P77+$Q77+$R77,"")</f>
        <v/>
      </c>
    </row>
    <row r="78" spans="1:19" ht="17.25" thickTop="1" thickBot="1">
      <c r="A78" s="47" t="str">
        <f t="shared" si="15"/>
        <v/>
      </c>
      <c r="B78" s="48"/>
      <c r="C78" s="49"/>
      <c r="D78" s="50"/>
      <c r="E78" s="51"/>
      <c r="F78" s="52">
        <f t="shared" si="16"/>
        <v>0</v>
      </c>
      <c r="G78" s="52">
        <f t="shared" si="17"/>
        <v>0</v>
      </c>
      <c r="H78" s="52">
        <f t="shared" si="18"/>
        <v>0</v>
      </c>
      <c r="I78" s="52">
        <f t="shared" si="19"/>
        <v>0</v>
      </c>
      <c r="J78" s="53" t="str">
        <f t="shared" si="20"/>
        <v>R</v>
      </c>
      <c r="K78" s="54">
        <f t="shared" si="21"/>
        <v>0</v>
      </c>
      <c r="L78" s="55">
        <f t="shared" si="22"/>
        <v>0</v>
      </c>
      <c r="M78" s="56">
        <f t="shared" si="23"/>
        <v>0</v>
      </c>
      <c r="N78" s="56">
        <f t="shared" si="24"/>
        <v>0</v>
      </c>
      <c r="O78" s="57">
        <f t="shared" si="25"/>
        <v>0</v>
      </c>
      <c r="P78" s="45">
        <f t="shared" si="26"/>
        <v>0</v>
      </c>
      <c r="Q78" s="46">
        <f t="shared" si="27"/>
        <v>0</v>
      </c>
      <c r="R78" s="46" t="str">
        <f t="shared" si="28"/>
        <v/>
      </c>
      <c r="S78" s="46" t="str">
        <f t="shared" si="29"/>
        <v/>
      </c>
    </row>
    <row r="79" spans="1:19" ht="17.25" thickTop="1" thickBot="1">
      <c r="A79" s="47" t="str">
        <f t="shared" si="15"/>
        <v/>
      </c>
      <c r="B79" s="48"/>
      <c r="C79" s="49"/>
      <c r="D79" s="50"/>
      <c r="E79" s="51"/>
      <c r="F79" s="52">
        <f t="shared" si="16"/>
        <v>0</v>
      </c>
      <c r="G79" s="52">
        <f t="shared" si="17"/>
        <v>0</v>
      </c>
      <c r="H79" s="52">
        <f t="shared" si="18"/>
        <v>0</v>
      </c>
      <c r="I79" s="52">
        <f t="shared" si="19"/>
        <v>0</v>
      </c>
      <c r="J79" s="53" t="str">
        <f t="shared" si="20"/>
        <v>R</v>
      </c>
      <c r="K79" s="54">
        <f t="shared" si="21"/>
        <v>0</v>
      </c>
      <c r="L79" s="55">
        <f t="shared" si="22"/>
        <v>0</v>
      </c>
      <c r="M79" s="56">
        <f t="shared" si="23"/>
        <v>0</v>
      </c>
      <c r="N79" s="56">
        <f t="shared" si="24"/>
        <v>0</v>
      </c>
      <c r="O79" s="57">
        <f t="shared" si="25"/>
        <v>0</v>
      </c>
      <c r="P79" s="45">
        <f t="shared" si="26"/>
        <v>0</v>
      </c>
      <c r="Q79" s="46">
        <f t="shared" si="27"/>
        <v>0</v>
      </c>
      <c r="R79" s="46" t="str">
        <f t="shared" si="28"/>
        <v/>
      </c>
      <c r="S79" s="46" t="str">
        <f t="shared" si="29"/>
        <v/>
      </c>
    </row>
    <row r="80" spans="1:19" ht="17.25" thickTop="1" thickBot="1">
      <c r="A80" s="47" t="str">
        <f t="shared" si="15"/>
        <v/>
      </c>
      <c r="B80" s="48"/>
      <c r="C80" s="49"/>
      <c r="D80" s="50"/>
      <c r="E80" s="51"/>
      <c r="F80" s="52">
        <f t="shared" si="16"/>
        <v>0</v>
      </c>
      <c r="G80" s="52">
        <f t="shared" si="17"/>
        <v>0</v>
      </c>
      <c r="H80" s="52">
        <f t="shared" si="18"/>
        <v>0</v>
      </c>
      <c r="I80" s="52">
        <f t="shared" si="19"/>
        <v>0</v>
      </c>
      <c r="J80" s="53" t="str">
        <f t="shared" si="20"/>
        <v>R</v>
      </c>
      <c r="K80" s="54">
        <f t="shared" si="21"/>
        <v>0</v>
      </c>
      <c r="L80" s="55">
        <f t="shared" si="22"/>
        <v>0</v>
      </c>
      <c r="M80" s="56">
        <f t="shared" si="23"/>
        <v>0</v>
      </c>
      <c r="N80" s="56">
        <f t="shared" si="24"/>
        <v>0</v>
      </c>
      <c r="O80" s="57">
        <f t="shared" si="25"/>
        <v>0</v>
      </c>
      <c r="P80" s="45">
        <f t="shared" si="26"/>
        <v>0</v>
      </c>
      <c r="Q80" s="46">
        <f t="shared" si="27"/>
        <v>0</v>
      </c>
      <c r="R80" s="46" t="str">
        <f t="shared" si="28"/>
        <v/>
      </c>
      <c r="S80" s="46" t="str">
        <f t="shared" si="29"/>
        <v/>
      </c>
    </row>
    <row r="81" spans="1:19" ht="17.25" thickTop="1" thickBot="1">
      <c r="A81" s="47" t="str">
        <f t="shared" si="15"/>
        <v/>
      </c>
      <c r="B81" s="48"/>
      <c r="C81" s="49"/>
      <c r="D81" s="50"/>
      <c r="E81" s="51"/>
      <c r="F81" s="52">
        <f t="shared" si="16"/>
        <v>0</v>
      </c>
      <c r="G81" s="52">
        <f t="shared" si="17"/>
        <v>0</v>
      </c>
      <c r="H81" s="52">
        <f t="shared" si="18"/>
        <v>0</v>
      </c>
      <c r="I81" s="52">
        <f t="shared" si="19"/>
        <v>0</v>
      </c>
      <c r="J81" s="53" t="str">
        <f t="shared" si="20"/>
        <v>R</v>
      </c>
      <c r="K81" s="54">
        <f t="shared" si="21"/>
        <v>0</v>
      </c>
      <c r="L81" s="55">
        <f t="shared" si="22"/>
        <v>0</v>
      </c>
      <c r="M81" s="56">
        <f t="shared" si="23"/>
        <v>0</v>
      </c>
      <c r="N81" s="56">
        <f t="shared" si="24"/>
        <v>0</v>
      </c>
      <c r="O81" s="57">
        <f t="shared" si="25"/>
        <v>0</v>
      </c>
      <c r="P81" s="45">
        <f t="shared" si="26"/>
        <v>0</v>
      </c>
      <c r="Q81" s="46">
        <f t="shared" si="27"/>
        <v>0</v>
      </c>
      <c r="R81" s="46" t="str">
        <f t="shared" si="28"/>
        <v/>
      </c>
      <c r="S81" s="46" t="str">
        <f t="shared" si="29"/>
        <v/>
      </c>
    </row>
    <row r="82" spans="1:19" ht="17.25" thickTop="1" thickBot="1">
      <c r="A82" s="47" t="str">
        <f t="shared" si="15"/>
        <v/>
      </c>
      <c r="B82" s="48"/>
      <c r="C82" s="49"/>
      <c r="D82" s="50"/>
      <c r="E82" s="51"/>
      <c r="F82" s="52">
        <f t="shared" si="16"/>
        <v>0</v>
      </c>
      <c r="G82" s="52">
        <f t="shared" si="17"/>
        <v>0</v>
      </c>
      <c r="H82" s="52">
        <f t="shared" si="18"/>
        <v>0</v>
      </c>
      <c r="I82" s="52">
        <f t="shared" si="19"/>
        <v>0</v>
      </c>
      <c r="J82" s="53" t="str">
        <f t="shared" si="20"/>
        <v>R</v>
      </c>
      <c r="K82" s="54">
        <f t="shared" si="21"/>
        <v>0</v>
      </c>
      <c r="L82" s="55">
        <f t="shared" si="22"/>
        <v>0</v>
      </c>
      <c r="M82" s="56">
        <f t="shared" si="23"/>
        <v>0</v>
      </c>
      <c r="N82" s="56">
        <f t="shared" si="24"/>
        <v>0</v>
      </c>
      <c r="O82" s="57">
        <f t="shared" si="25"/>
        <v>0</v>
      </c>
      <c r="P82" s="45">
        <f t="shared" si="26"/>
        <v>0</v>
      </c>
      <c r="Q82" s="46">
        <f t="shared" si="27"/>
        <v>0</v>
      </c>
      <c r="R82" s="46" t="str">
        <f t="shared" si="28"/>
        <v/>
      </c>
      <c r="S82" s="46" t="str">
        <f t="shared" si="29"/>
        <v/>
      </c>
    </row>
    <row r="83" spans="1:19" ht="17.25" thickTop="1" thickBot="1">
      <c r="A83" s="47" t="str">
        <f t="shared" si="15"/>
        <v/>
      </c>
      <c r="B83" s="48"/>
      <c r="C83" s="49"/>
      <c r="D83" s="50"/>
      <c r="E83" s="51"/>
      <c r="F83" s="52">
        <f t="shared" si="16"/>
        <v>0</v>
      </c>
      <c r="G83" s="52">
        <f t="shared" si="17"/>
        <v>0</v>
      </c>
      <c r="H83" s="52">
        <f t="shared" si="18"/>
        <v>0</v>
      </c>
      <c r="I83" s="52">
        <f t="shared" si="19"/>
        <v>0</v>
      </c>
      <c r="J83" s="53" t="str">
        <f t="shared" si="20"/>
        <v>R</v>
      </c>
      <c r="K83" s="54">
        <f t="shared" si="21"/>
        <v>0</v>
      </c>
      <c r="L83" s="55">
        <f t="shared" si="22"/>
        <v>0</v>
      </c>
      <c r="M83" s="56">
        <f t="shared" si="23"/>
        <v>0</v>
      </c>
      <c r="N83" s="56">
        <f t="shared" si="24"/>
        <v>0</v>
      </c>
      <c r="O83" s="57">
        <f t="shared" si="25"/>
        <v>0</v>
      </c>
      <c r="P83" s="45">
        <f t="shared" si="26"/>
        <v>0</v>
      </c>
      <c r="Q83" s="46">
        <f t="shared" si="27"/>
        <v>0</v>
      </c>
      <c r="R83" s="46" t="str">
        <f t="shared" si="28"/>
        <v/>
      </c>
      <c r="S83" s="46" t="str">
        <f t="shared" si="29"/>
        <v/>
      </c>
    </row>
    <row r="84" spans="1:19" ht="17.25" thickTop="1" thickBot="1">
      <c r="A84" s="47" t="str">
        <f t="shared" si="15"/>
        <v/>
      </c>
      <c r="B84" s="48"/>
      <c r="C84" s="49"/>
      <c r="D84" s="50"/>
      <c r="E84" s="51"/>
      <c r="F84" s="52">
        <f t="shared" si="16"/>
        <v>0</v>
      </c>
      <c r="G84" s="52">
        <f t="shared" si="17"/>
        <v>0</v>
      </c>
      <c r="H84" s="52">
        <f t="shared" si="18"/>
        <v>0</v>
      </c>
      <c r="I84" s="52">
        <f t="shared" si="19"/>
        <v>0</v>
      </c>
      <c r="J84" s="53" t="str">
        <f t="shared" si="20"/>
        <v>R</v>
      </c>
      <c r="K84" s="54">
        <f t="shared" si="21"/>
        <v>0</v>
      </c>
      <c r="L84" s="55">
        <f t="shared" si="22"/>
        <v>0</v>
      </c>
      <c r="M84" s="56">
        <f t="shared" si="23"/>
        <v>0</v>
      </c>
      <c r="N84" s="56">
        <f t="shared" si="24"/>
        <v>0</v>
      </c>
      <c r="O84" s="57">
        <f t="shared" si="25"/>
        <v>0</v>
      </c>
      <c r="P84" s="45">
        <f t="shared" si="26"/>
        <v>0</v>
      </c>
      <c r="Q84" s="46">
        <f t="shared" si="27"/>
        <v>0</v>
      </c>
      <c r="R84" s="46" t="str">
        <f t="shared" si="28"/>
        <v/>
      </c>
      <c r="S84" s="46" t="str">
        <f t="shared" si="29"/>
        <v/>
      </c>
    </row>
    <row r="85" spans="1:19" ht="17.25" thickTop="1" thickBot="1">
      <c r="A85" s="47" t="str">
        <f t="shared" si="15"/>
        <v/>
      </c>
      <c r="B85" s="48"/>
      <c r="C85" s="49"/>
      <c r="D85" s="50"/>
      <c r="E85" s="51"/>
      <c r="F85" s="52">
        <f t="shared" si="16"/>
        <v>0</v>
      </c>
      <c r="G85" s="52">
        <f t="shared" si="17"/>
        <v>0</v>
      </c>
      <c r="H85" s="52">
        <f t="shared" si="18"/>
        <v>0</v>
      </c>
      <c r="I85" s="52">
        <f t="shared" si="19"/>
        <v>0</v>
      </c>
      <c r="J85" s="53" t="str">
        <f t="shared" si="20"/>
        <v>R</v>
      </c>
      <c r="K85" s="54">
        <f t="shared" si="21"/>
        <v>0</v>
      </c>
      <c r="L85" s="55">
        <f t="shared" si="22"/>
        <v>0</v>
      </c>
      <c r="M85" s="56">
        <f t="shared" si="23"/>
        <v>0</v>
      </c>
      <c r="N85" s="56">
        <f t="shared" si="24"/>
        <v>0</v>
      </c>
      <c r="O85" s="57">
        <f t="shared" si="25"/>
        <v>0</v>
      </c>
      <c r="P85" s="45">
        <f t="shared" si="26"/>
        <v>0</v>
      </c>
      <c r="Q85" s="46">
        <f t="shared" si="27"/>
        <v>0</v>
      </c>
      <c r="R85" s="46" t="str">
        <f t="shared" si="28"/>
        <v/>
      </c>
      <c r="S85" s="46" t="str">
        <f t="shared" si="29"/>
        <v/>
      </c>
    </row>
    <row r="86" spans="1:19" ht="17.25" thickTop="1" thickBot="1">
      <c r="A86" s="47" t="str">
        <f t="shared" si="15"/>
        <v/>
      </c>
      <c r="B86" s="48"/>
      <c r="C86" s="49"/>
      <c r="D86" s="50"/>
      <c r="E86" s="51"/>
      <c r="F86" s="52">
        <f t="shared" si="16"/>
        <v>0</v>
      </c>
      <c r="G86" s="52">
        <f t="shared" si="17"/>
        <v>0</v>
      </c>
      <c r="H86" s="52">
        <f t="shared" si="18"/>
        <v>0</v>
      </c>
      <c r="I86" s="52">
        <f t="shared" si="19"/>
        <v>0</v>
      </c>
      <c r="J86" s="53" t="str">
        <f t="shared" si="20"/>
        <v>R</v>
      </c>
      <c r="K86" s="54">
        <f t="shared" si="21"/>
        <v>0</v>
      </c>
      <c r="L86" s="55">
        <f t="shared" si="22"/>
        <v>0</v>
      </c>
      <c r="M86" s="56">
        <f t="shared" si="23"/>
        <v>0</v>
      </c>
      <c r="N86" s="56">
        <f t="shared" si="24"/>
        <v>0</v>
      </c>
      <c r="O86" s="57">
        <f t="shared" si="25"/>
        <v>0</v>
      </c>
      <c r="P86" s="45">
        <f t="shared" si="26"/>
        <v>0</v>
      </c>
      <c r="Q86" s="46">
        <f t="shared" si="27"/>
        <v>0</v>
      </c>
      <c r="R86" s="46" t="str">
        <f t="shared" si="28"/>
        <v/>
      </c>
      <c r="S86" s="46" t="str">
        <f t="shared" si="29"/>
        <v/>
      </c>
    </row>
    <row r="87" spans="1:19" ht="17.25" thickTop="1" thickBot="1">
      <c r="A87" s="47" t="str">
        <f t="shared" si="15"/>
        <v/>
      </c>
      <c r="B87" s="48"/>
      <c r="C87" s="49"/>
      <c r="D87" s="50"/>
      <c r="E87" s="51"/>
      <c r="F87" s="52">
        <f t="shared" si="16"/>
        <v>0</v>
      </c>
      <c r="G87" s="52">
        <f t="shared" si="17"/>
        <v>0</v>
      </c>
      <c r="H87" s="52">
        <f t="shared" si="18"/>
        <v>0</v>
      </c>
      <c r="I87" s="52">
        <f t="shared" si="19"/>
        <v>0</v>
      </c>
      <c r="J87" s="53" t="str">
        <f t="shared" si="20"/>
        <v>R</v>
      </c>
      <c r="K87" s="54">
        <f t="shared" si="21"/>
        <v>0</v>
      </c>
      <c r="L87" s="55">
        <f t="shared" si="22"/>
        <v>0</v>
      </c>
      <c r="M87" s="56">
        <f t="shared" si="23"/>
        <v>0</v>
      </c>
      <c r="N87" s="56">
        <f t="shared" si="24"/>
        <v>0</v>
      </c>
      <c r="O87" s="57">
        <f t="shared" si="25"/>
        <v>0</v>
      </c>
      <c r="P87" s="45">
        <f t="shared" si="26"/>
        <v>0</v>
      </c>
      <c r="Q87" s="46">
        <f t="shared" si="27"/>
        <v>0</v>
      </c>
      <c r="R87" s="46" t="str">
        <f t="shared" si="28"/>
        <v/>
      </c>
      <c r="S87" s="46" t="str">
        <f t="shared" si="29"/>
        <v/>
      </c>
    </row>
    <row r="88" spans="1:19" ht="17.25" thickTop="1" thickBot="1">
      <c r="A88" s="47" t="str">
        <f t="shared" si="15"/>
        <v/>
      </c>
      <c r="B88" s="48"/>
      <c r="C88" s="49"/>
      <c r="D88" s="50"/>
      <c r="E88" s="51"/>
      <c r="F88" s="52">
        <f t="shared" si="16"/>
        <v>0</v>
      </c>
      <c r="G88" s="52">
        <f t="shared" si="17"/>
        <v>0</v>
      </c>
      <c r="H88" s="52">
        <f t="shared" si="18"/>
        <v>0</v>
      </c>
      <c r="I88" s="52">
        <f t="shared" si="19"/>
        <v>0</v>
      </c>
      <c r="J88" s="53" t="str">
        <f t="shared" si="20"/>
        <v>R</v>
      </c>
      <c r="K88" s="54">
        <f t="shared" si="21"/>
        <v>0</v>
      </c>
      <c r="L88" s="55">
        <f t="shared" si="22"/>
        <v>0</v>
      </c>
      <c r="M88" s="56">
        <f t="shared" si="23"/>
        <v>0</v>
      </c>
      <c r="N88" s="56">
        <f t="shared" si="24"/>
        <v>0</v>
      </c>
      <c r="O88" s="57">
        <f t="shared" si="25"/>
        <v>0</v>
      </c>
      <c r="P88" s="45">
        <f t="shared" si="26"/>
        <v>0</v>
      </c>
      <c r="Q88" s="46">
        <f t="shared" si="27"/>
        <v>0</v>
      </c>
      <c r="R88" s="46" t="str">
        <f t="shared" si="28"/>
        <v/>
      </c>
      <c r="S88" s="46" t="str">
        <f t="shared" si="29"/>
        <v/>
      </c>
    </row>
    <row r="89" spans="1:19" ht="17.25" thickTop="1" thickBot="1">
      <c r="A89" s="47" t="str">
        <f t="shared" si="15"/>
        <v/>
      </c>
      <c r="B89" s="48"/>
      <c r="C89" s="49"/>
      <c r="D89" s="50"/>
      <c r="E89" s="51"/>
      <c r="F89" s="52">
        <f t="shared" si="16"/>
        <v>0</v>
      </c>
      <c r="G89" s="52">
        <f t="shared" si="17"/>
        <v>0</v>
      </c>
      <c r="H89" s="52">
        <f t="shared" si="18"/>
        <v>0</v>
      </c>
      <c r="I89" s="52">
        <f t="shared" si="19"/>
        <v>0</v>
      </c>
      <c r="J89" s="53" t="str">
        <f t="shared" si="20"/>
        <v>R</v>
      </c>
      <c r="K89" s="54">
        <f t="shared" si="21"/>
        <v>0</v>
      </c>
      <c r="L89" s="55">
        <f t="shared" si="22"/>
        <v>0</v>
      </c>
      <c r="M89" s="56">
        <f t="shared" si="23"/>
        <v>0</v>
      </c>
      <c r="N89" s="56">
        <f t="shared" si="24"/>
        <v>0</v>
      </c>
      <c r="O89" s="57">
        <f t="shared" si="25"/>
        <v>0</v>
      </c>
      <c r="P89" s="45">
        <f t="shared" si="26"/>
        <v>0</v>
      </c>
      <c r="Q89" s="46">
        <f t="shared" si="27"/>
        <v>0</v>
      </c>
      <c r="R89" s="46" t="str">
        <f t="shared" si="28"/>
        <v/>
      </c>
      <c r="S89" s="46" t="str">
        <f t="shared" si="29"/>
        <v/>
      </c>
    </row>
    <row r="90" spans="1:19" ht="17.25" thickTop="1" thickBot="1">
      <c r="A90" s="47" t="str">
        <f t="shared" si="15"/>
        <v/>
      </c>
      <c r="B90" s="48"/>
      <c r="C90" s="49"/>
      <c r="D90" s="50"/>
      <c r="E90" s="51"/>
      <c r="F90" s="52">
        <f t="shared" si="16"/>
        <v>0</v>
      </c>
      <c r="G90" s="52">
        <f t="shared" si="17"/>
        <v>0</v>
      </c>
      <c r="H90" s="52">
        <f t="shared" si="18"/>
        <v>0</v>
      </c>
      <c r="I90" s="52">
        <f t="shared" si="19"/>
        <v>0</v>
      </c>
      <c r="J90" s="53" t="str">
        <f t="shared" si="20"/>
        <v>R</v>
      </c>
      <c r="K90" s="54">
        <f t="shared" si="21"/>
        <v>0</v>
      </c>
      <c r="L90" s="55">
        <f t="shared" si="22"/>
        <v>0</v>
      </c>
      <c r="M90" s="56">
        <f t="shared" si="23"/>
        <v>0</v>
      </c>
      <c r="N90" s="56">
        <f t="shared" si="24"/>
        <v>0</v>
      </c>
      <c r="O90" s="57">
        <f t="shared" si="25"/>
        <v>0</v>
      </c>
      <c r="P90" s="45">
        <f t="shared" si="26"/>
        <v>0</v>
      </c>
      <c r="Q90" s="46">
        <f t="shared" si="27"/>
        <v>0</v>
      </c>
      <c r="R90" s="46" t="str">
        <f t="shared" si="28"/>
        <v/>
      </c>
      <c r="S90" s="46" t="str">
        <f t="shared" si="29"/>
        <v/>
      </c>
    </row>
    <row r="91" spans="1:19" ht="17.25" thickTop="1" thickBot="1">
      <c r="A91" s="47" t="str">
        <f t="shared" si="15"/>
        <v/>
      </c>
      <c r="B91" s="48"/>
      <c r="C91" s="49"/>
      <c r="D91" s="50"/>
      <c r="E91" s="51"/>
      <c r="F91" s="52">
        <f t="shared" si="16"/>
        <v>0</v>
      </c>
      <c r="G91" s="52">
        <f t="shared" si="17"/>
        <v>0</v>
      </c>
      <c r="H91" s="52">
        <f t="shared" si="18"/>
        <v>0</v>
      </c>
      <c r="I91" s="52">
        <f t="shared" si="19"/>
        <v>0</v>
      </c>
      <c r="J91" s="53" t="str">
        <f t="shared" si="20"/>
        <v>R</v>
      </c>
      <c r="K91" s="54">
        <f t="shared" si="21"/>
        <v>0</v>
      </c>
      <c r="L91" s="55">
        <f t="shared" si="22"/>
        <v>0</v>
      </c>
      <c r="M91" s="56">
        <f t="shared" si="23"/>
        <v>0</v>
      </c>
      <c r="N91" s="56">
        <f t="shared" si="24"/>
        <v>0</v>
      </c>
      <c r="O91" s="57">
        <f t="shared" si="25"/>
        <v>0</v>
      </c>
      <c r="P91" s="45">
        <f t="shared" si="26"/>
        <v>0</v>
      </c>
      <c r="Q91" s="46">
        <f t="shared" si="27"/>
        <v>0</v>
      </c>
      <c r="R91" s="46" t="str">
        <f t="shared" si="28"/>
        <v/>
      </c>
      <c r="S91" s="46" t="str">
        <f t="shared" si="29"/>
        <v/>
      </c>
    </row>
    <row r="92" spans="1:19" ht="17.25" thickTop="1" thickBot="1">
      <c r="A92" s="47" t="str">
        <f t="shared" si="15"/>
        <v/>
      </c>
      <c r="B92" s="48"/>
      <c r="C92" s="49"/>
      <c r="D92" s="50"/>
      <c r="E92" s="51"/>
      <c r="F92" s="52">
        <f t="shared" si="16"/>
        <v>0</v>
      </c>
      <c r="G92" s="52">
        <f t="shared" si="17"/>
        <v>0</v>
      </c>
      <c r="H92" s="52">
        <f t="shared" si="18"/>
        <v>0</v>
      </c>
      <c r="I92" s="52">
        <f t="shared" si="19"/>
        <v>0</v>
      </c>
      <c r="J92" s="53" t="str">
        <f t="shared" si="20"/>
        <v>R</v>
      </c>
      <c r="K92" s="54">
        <f t="shared" si="21"/>
        <v>0</v>
      </c>
      <c r="L92" s="55">
        <f t="shared" si="22"/>
        <v>0</v>
      </c>
      <c r="M92" s="56">
        <f t="shared" si="23"/>
        <v>0</v>
      </c>
      <c r="N92" s="56">
        <f t="shared" si="24"/>
        <v>0</v>
      </c>
      <c r="O92" s="57">
        <f t="shared" si="25"/>
        <v>0</v>
      </c>
      <c r="P92" s="45">
        <f t="shared" si="26"/>
        <v>0</v>
      </c>
      <c r="Q92" s="46">
        <f t="shared" si="27"/>
        <v>0</v>
      </c>
      <c r="R92" s="46" t="str">
        <f t="shared" si="28"/>
        <v/>
      </c>
      <c r="S92" s="46" t="str">
        <f t="shared" si="29"/>
        <v/>
      </c>
    </row>
    <row r="93" spans="1:19" ht="17.25" thickTop="1" thickBot="1">
      <c r="A93" s="47" t="str">
        <f t="shared" si="15"/>
        <v/>
      </c>
      <c r="B93" s="48"/>
      <c r="C93" s="49"/>
      <c r="D93" s="50"/>
      <c r="E93" s="51"/>
      <c r="F93" s="52">
        <f t="shared" si="16"/>
        <v>0</v>
      </c>
      <c r="G93" s="52">
        <f t="shared" si="17"/>
        <v>0</v>
      </c>
      <c r="H93" s="52">
        <f t="shared" si="18"/>
        <v>0</v>
      </c>
      <c r="I93" s="52">
        <f t="shared" si="19"/>
        <v>0</v>
      </c>
      <c r="J93" s="53" t="str">
        <f t="shared" si="20"/>
        <v>R</v>
      </c>
      <c r="K93" s="54">
        <f t="shared" si="21"/>
        <v>0</v>
      </c>
      <c r="L93" s="55">
        <f t="shared" si="22"/>
        <v>0</v>
      </c>
      <c r="M93" s="56">
        <f t="shared" si="23"/>
        <v>0</v>
      </c>
      <c r="N93" s="56">
        <f t="shared" si="24"/>
        <v>0</v>
      </c>
      <c r="O93" s="57">
        <f t="shared" si="25"/>
        <v>0</v>
      </c>
      <c r="P93" s="45">
        <f t="shared" si="26"/>
        <v>0</v>
      </c>
      <c r="Q93" s="46">
        <f t="shared" si="27"/>
        <v>0</v>
      </c>
      <c r="R93" s="46" t="str">
        <f t="shared" si="28"/>
        <v/>
      </c>
      <c r="S93" s="46" t="str">
        <f t="shared" si="29"/>
        <v/>
      </c>
    </row>
    <row r="94" spans="1:19" ht="17.25" thickTop="1" thickBot="1">
      <c r="A94" s="47" t="str">
        <f t="shared" si="15"/>
        <v/>
      </c>
      <c r="B94" s="48"/>
      <c r="C94" s="49"/>
      <c r="D94" s="50"/>
      <c r="E94" s="51"/>
      <c r="F94" s="52">
        <f t="shared" si="16"/>
        <v>0</v>
      </c>
      <c r="G94" s="52">
        <f t="shared" si="17"/>
        <v>0</v>
      </c>
      <c r="H94" s="52">
        <f t="shared" si="18"/>
        <v>0</v>
      </c>
      <c r="I94" s="52">
        <f t="shared" si="19"/>
        <v>0</v>
      </c>
      <c r="J94" s="53" t="str">
        <f t="shared" si="20"/>
        <v>R</v>
      </c>
      <c r="K94" s="54">
        <f t="shared" si="21"/>
        <v>0</v>
      </c>
      <c r="L94" s="55">
        <f t="shared" si="22"/>
        <v>0</v>
      </c>
      <c r="M94" s="56">
        <f t="shared" si="23"/>
        <v>0</v>
      </c>
      <c r="N94" s="56">
        <f t="shared" si="24"/>
        <v>0</v>
      </c>
      <c r="O94" s="57">
        <f t="shared" si="25"/>
        <v>0</v>
      </c>
      <c r="P94" s="45">
        <f t="shared" si="26"/>
        <v>0</v>
      </c>
      <c r="Q94" s="46">
        <f t="shared" si="27"/>
        <v>0</v>
      </c>
      <c r="R94" s="46" t="str">
        <f t="shared" si="28"/>
        <v/>
      </c>
      <c r="S94" s="46" t="str">
        <f t="shared" si="29"/>
        <v/>
      </c>
    </row>
    <row r="95" spans="1:19" ht="17.25" thickTop="1" thickBot="1">
      <c r="A95" s="47" t="str">
        <f t="shared" si="15"/>
        <v/>
      </c>
      <c r="B95" s="48"/>
      <c r="C95" s="49"/>
      <c r="D95" s="50"/>
      <c r="E95" s="51"/>
      <c r="F95" s="52">
        <f t="shared" si="16"/>
        <v>0</v>
      </c>
      <c r="G95" s="52">
        <f t="shared" si="17"/>
        <v>0</v>
      </c>
      <c r="H95" s="52">
        <f t="shared" si="18"/>
        <v>0</v>
      </c>
      <c r="I95" s="52">
        <f t="shared" si="19"/>
        <v>0</v>
      </c>
      <c r="J95" s="53" t="str">
        <f t="shared" si="20"/>
        <v>R</v>
      </c>
      <c r="K95" s="54">
        <f t="shared" si="21"/>
        <v>0</v>
      </c>
      <c r="L95" s="55">
        <f t="shared" si="22"/>
        <v>0</v>
      </c>
      <c r="M95" s="56">
        <f t="shared" si="23"/>
        <v>0</v>
      </c>
      <c r="N95" s="56">
        <f t="shared" si="24"/>
        <v>0</v>
      </c>
      <c r="O95" s="57">
        <f t="shared" si="25"/>
        <v>0</v>
      </c>
      <c r="P95" s="45">
        <f t="shared" si="26"/>
        <v>0</v>
      </c>
      <c r="Q95" s="46">
        <f t="shared" si="27"/>
        <v>0</v>
      </c>
      <c r="R95" s="46" t="str">
        <f t="shared" si="28"/>
        <v/>
      </c>
      <c r="S95" s="46" t="str">
        <f t="shared" si="29"/>
        <v/>
      </c>
    </row>
    <row r="96" spans="1:19" ht="17.25" thickTop="1" thickBot="1">
      <c r="A96" s="47" t="str">
        <f t="shared" si="15"/>
        <v/>
      </c>
      <c r="B96" s="48"/>
      <c r="C96" s="49"/>
      <c r="D96" s="50"/>
      <c r="E96" s="51"/>
      <c r="F96" s="52">
        <f t="shared" si="16"/>
        <v>0</v>
      </c>
      <c r="G96" s="52">
        <f t="shared" si="17"/>
        <v>0</v>
      </c>
      <c r="H96" s="52">
        <f t="shared" si="18"/>
        <v>0</v>
      </c>
      <c r="I96" s="52">
        <f t="shared" si="19"/>
        <v>0</v>
      </c>
      <c r="J96" s="53" t="str">
        <f t="shared" si="20"/>
        <v>R</v>
      </c>
      <c r="K96" s="54">
        <f t="shared" si="21"/>
        <v>0</v>
      </c>
      <c r="L96" s="55">
        <f t="shared" si="22"/>
        <v>0</v>
      </c>
      <c r="M96" s="56">
        <f t="shared" si="23"/>
        <v>0</v>
      </c>
      <c r="N96" s="56">
        <f t="shared" si="24"/>
        <v>0</v>
      </c>
      <c r="O96" s="57">
        <f t="shared" si="25"/>
        <v>0</v>
      </c>
      <c r="P96" s="45">
        <f t="shared" si="26"/>
        <v>0</v>
      </c>
      <c r="Q96" s="46">
        <f t="shared" si="27"/>
        <v>0</v>
      </c>
      <c r="R96" s="46" t="str">
        <f t="shared" si="28"/>
        <v/>
      </c>
      <c r="S96" s="46" t="str">
        <f t="shared" si="29"/>
        <v/>
      </c>
    </row>
    <row r="97" spans="1:19" ht="17.25" thickTop="1" thickBot="1">
      <c r="A97" s="47" t="str">
        <f t="shared" si="15"/>
        <v/>
      </c>
      <c r="B97" s="48"/>
      <c r="C97" s="49"/>
      <c r="D97" s="50"/>
      <c r="E97" s="51"/>
      <c r="F97" s="52">
        <f t="shared" si="16"/>
        <v>0</v>
      </c>
      <c r="G97" s="52">
        <f t="shared" si="17"/>
        <v>0</v>
      </c>
      <c r="H97" s="52">
        <f t="shared" si="18"/>
        <v>0</v>
      </c>
      <c r="I97" s="52">
        <f t="shared" si="19"/>
        <v>0</v>
      </c>
      <c r="J97" s="53" t="str">
        <f t="shared" si="20"/>
        <v>R</v>
      </c>
      <c r="K97" s="54">
        <f t="shared" si="21"/>
        <v>0</v>
      </c>
      <c r="L97" s="55">
        <f t="shared" si="22"/>
        <v>0</v>
      </c>
      <c r="M97" s="56">
        <f t="shared" si="23"/>
        <v>0</v>
      </c>
      <c r="N97" s="56">
        <f t="shared" si="24"/>
        <v>0</v>
      </c>
      <c r="O97" s="57">
        <f t="shared" si="25"/>
        <v>0</v>
      </c>
      <c r="P97" s="45">
        <f t="shared" si="26"/>
        <v>0</v>
      </c>
      <c r="Q97" s="46">
        <f t="shared" si="27"/>
        <v>0</v>
      </c>
      <c r="R97" s="46" t="str">
        <f t="shared" si="28"/>
        <v/>
      </c>
      <c r="S97" s="46" t="str">
        <f t="shared" si="29"/>
        <v/>
      </c>
    </row>
    <row r="98" spans="1:19" ht="17.25" thickTop="1" thickBot="1">
      <c r="A98" s="47" t="str">
        <f t="shared" si="15"/>
        <v/>
      </c>
      <c r="B98" s="48"/>
      <c r="C98" s="49"/>
      <c r="D98" s="50"/>
      <c r="E98" s="51"/>
      <c r="F98" s="52">
        <f t="shared" si="16"/>
        <v>0</v>
      </c>
      <c r="G98" s="52">
        <f t="shared" si="17"/>
        <v>0</v>
      </c>
      <c r="H98" s="52">
        <f t="shared" si="18"/>
        <v>0</v>
      </c>
      <c r="I98" s="52">
        <f t="shared" si="19"/>
        <v>0</v>
      </c>
      <c r="J98" s="53" t="str">
        <f t="shared" si="20"/>
        <v>R</v>
      </c>
      <c r="K98" s="54">
        <f t="shared" si="21"/>
        <v>0</v>
      </c>
      <c r="L98" s="55">
        <f t="shared" si="22"/>
        <v>0</v>
      </c>
      <c r="M98" s="56">
        <f t="shared" si="23"/>
        <v>0</v>
      </c>
      <c r="N98" s="56">
        <f t="shared" si="24"/>
        <v>0</v>
      </c>
      <c r="O98" s="57">
        <f t="shared" si="25"/>
        <v>0</v>
      </c>
      <c r="P98" s="45">
        <f t="shared" si="26"/>
        <v>0</v>
      </c>
      <c r="Q98" s="46">
        <f t="shared" si="27"/>
        <v>0</v>
      </c>
      <c r="R98" s="46" t="str">
        <f t="shared" si="28"/>
        <v/>
      </c>
      <c r="S98" s="46" t="str">
        <f t="shared" si="29"/>
        <v/>
      </c>
    </row>
    <row r="99" spans="1:19" ht="17.25" thickTop="1" thickBot="1">
      <c r="A99" s="47" t="str">
        <f t="shared" si="15"/>
        <v/>
      </c>
      <c r="B99" s="48"/>
      <c r="C99" s="49"/>
      <c r="D99" s="50"/>
      <c r="E99" s="51"/>
      <c r="F99" s="52">
        <f t="shared" si="16"/>
        <v>0</v>
      </c>
      <c r="G99" s="52">
        <f t="shared" si="17"/>
        <v>0</v>
      </c>
      <c r="H99" s="52">
        <f t="shared" si="18"/>
        <v>0</v>
      </c>
      <c r="I99" s="52">
        <f t="shared" si="19"/>
        <v>0</v>
      </c>
      <c r="J99" s="53" t="str">
        <f t="shared" si="20"/>
        <v>R</v>
      </c>
      <c r="K99" s="54">
        <f t="shared" si="21"/>
        <v>0</v>
      </c>
      <c r="L99" s="55">
        <f t="shared" si="22"/>
        <v>0</v>
      </c>
      <c r="M99" s="56">
        <f t="shared" si="23"/>
        <v>0</v>
      </c>
      <c r="N99" s="56">
        <f t="shared" si="24"/>
        <v>0</v>
      </c>
      <c r="O99" s="57">
        <f t="shared" si="25"/>
        <v>0</v>
      </c>
      <c r="P99" s="45">
        <f t="shared" si="26"/>
        <v>0</v>
      </c>
      <c r="Q99" s="46">
        <f t="shared" si="27"/>
        <v>0</v>
      </c>
      <c r="R99" s="46" t="str">
        <f t="shared" si="28"/>
        <v/>
      </c>
      <c r="S99" s="46" t="str">
        <f t="shared" si="29"/>
        <v/>
      </c>
    </row>
    <row r="100" spans="1:19" ht="17.25" thickTop="1" thickBot="1">
      <c r="A100" s="47" t="str">
        <f t="shared" si="15"/>
        <v/>
      </c>
      <c r="B100" s="48"/>
      <c r="C100" s="49"/>
      <c r="D100" s="50"/>
      <c r="E100" s="51"/>
      <c r="F100" s="52">
        <f t="shared" si="16"/>
        <v>0</v>
      </c>
      <c r="G100" s="52">
        <f t="shared" si="17"/>
        <v>0</v>
      </c>
      <c r="H100" s="52">
        <f t="shared" si="18"/>
        <v>0</v>
      </c>
      <c r="I100" s="52">
        <f t="shared" si="19"/>
        <v>0</v>
      </c>
      <c r="J100" s="53" t="str">
        <f t="shared" si="20"/>
        <v>R</v>
      </c>
      <c r="K100" s="54">
        <f t="shared" si="21"/>
        <v>0</v>
      </c>
      <c r="L100" s="55">
        <f t="shared" si="22"/>
        <v>0</v>
      </c>
      <c r="M100" s="56">
        <f t="shared" si="23"/>
        <v>0</v>
      </c>
      <c r="N100" s="56">
        <f t="shared" si="24"/>
        <v>0</v>
      </c>
      <c r="O100" s="57">
        <f t="shared" si="25"/>
        <v>0</v>
      </c>
      <c r="P100" s="45">
        <f t="shared" si="26"/>
        <v>0</v>
      </c>
      <c r="Q100" s="46">
        <f t="shared" si="27"/>
        <v>0</v>
      </c>
      <c r="R100" s="46" t="str">
        <f t="shared" si="28"/>
        <v/>
      </c>
      <c r="S100" s="46" t="str">
        <f t="shared" si="29"/>
        <v/>
      </c>
    </row>
    <row r="101" spans="1:19" ht="17.25" thickTop="1" thickBot="1">
      <c r="A101" s="47" t="str">
        <f t="shared" si="15"/>
        <v/>
      </c>
      <c r="B101" s="48"/>
      <c r="C101" s="49"/>
      <c r="D101" s="50"/>
      <c r="E101" s="51"/>
      <c r="F101" s="52">
        <f t="shared" si="16"/>
        <v>0</v>
      </c>
      <c r="G101" s="52">
        <f t="shared" si="17"/>
        <v>0</v>
      </c>
      <c r="H101" s="52">
        <f t="shared" si="18"/>
        <v>0</v>
      </c>
      <c r="I101" s="52">
        <f t="shared" si="19"/>
        <v>0</v>
      </c>
      <c r="J101" s="53" t="str">
        <f t="shared" si="20"/>
        <v>R</v>
      </c>
      <c r="K101" s="54">
        <f t="shared" si="21"/>
        <v>0</v>
      </c>
      <c r="L101" s="55">
        <f t="shared" si="22"/>
        <v>0</v>
      </c>
      <c r="M101" s="56">
        <f t="shared" si="23"/>
        <v>0</v>
      </c>
      <c r="N101" s="56">
        <f t="shared" si="24"/>
        <v>0</v>
      </c>
      <c r="O101" s="57">
        <f t="shared" si="25"/>
        <v>0</v>
      </c>
      <c r="P101" s="45">
        <f t="shared" si="26"/>
        <v>0</v>
      </c>
      <c r="Q101" s="46">
        <f t="shared" si="27"/>
        <v>0</v>
      </c>
      <c r="R101" s="46" t="str">
        <f t="shared" si="28"/>
        <v/>
      </c>
      <c r="S101" s="46" t="str">
        <f t="shared" si="29"/>
        <v/>
      </c>
    </row>
    <row r="102" spans="1:19" ht="17.25" thickTop="1" thickBot="1">
      <c r="A102" s="47" t="str">
        <f t="shared" si="15"/>
        <v/>
      </c>
      <c r="B102" s="48"/>
      <c r="C102" s="49"/>
      <c r="D102" s="50"/>
      <c r="E102" s="51"/>
      <c r="F102" s="52">
        <f t="shared" si="16"/>
        <v>0</v>
      </c>
      <c r="G102" s="52">
        <f t="shared" si="17"/>
        <v>0</v>
      </c>
      <c r="H102" s="52">
        <f t="shared" si="18"/>
        <v>0</v>
      </c>
      <c r="I102" s="52">
        <f t="shared" si="19"/>
        <v>0</v>
      </c>
      <c r="J102" s="53" t="str">
        <f t="shared" si="20"/>
        <v>R</v>
      </c>
      <c r="K102" s="54">
        <f t="shared" si="21"/>
        <v>0</v>
      </c>
      <c r="L102" s="55">
        <f t="shared" si="22"/>
        <v>0</v>
      </c>
      <c r="M102" s="56">
        <f t="shared" si="23"/>
        <v>0</v>
      </c>
      <c r="N102" s="56">
        <f t="shared" si="24"/>
        <v>0</v>
      </c>
      <c r="O102" s="57">
        <f t="shared" si="25"/>
        <v>0</v>
      </c>
      <c r="P102" s="45">
        <f t="shared" si="26"/>
        <v>0</v>
      </c>
      <c r="Q102" s="46">
        <f t="shared" si="27"/>
        <v>0</v>
      </c>
      <c r="R102" s="46" t="str">
        <f t="shared" si="28"/>
        <v/>
      </c>
      <c r="S102" s="46" t="str">
        <f t="shared" si="29"/>
        <v/>
      </c>
    </row>
    <row r="103" spans="1:19" ht="17.25" thickTop="1" thickBot="1">
      <c r="A103" s="47" t="str">
        <f t="shared" si="15"/>
        <v/>
      </c>
      <c r="B103" s="48"/>
      <c r="C103" s="49"/>
      <c r="D103" s="50"/>
      <c r="E103" s="51"/>
      <c r="F103" s="52">
        <f t="shared" si="16"/>
        <v>0</v>
      </c>
      <c r="G103" s="52">
        <f t="shared" si="17"/>
        <v>0</v>
      </c>
      <c r="H103" s="52">
        <f t="shared" si="18"/>
        <v>0</v>
      </c>
      <c r="I103" s="52">
        <f t="shared" si="19"/>
        <v>0</v>
      </c>
      <c r="J103" s="53" t="str">
        <f t="shared" si="20"/>
        <v>R</v>
      </c>
      <c r="K103" s="54">
        <f t="shared" si="21"/>
        <v>0</v>
      </c>
      <c r="L103" s="55">
        <f t="shared" si="22"/>
        <v>0</v>
      </c>
      <c r="M103" s="56">
        <f t="shared" si="23"/>
        <v>0</v>
      </c>
      <c r="N103" s="56">
        <f t="shared" si="24"/>
        <v>0</v>
      </c>
      <c r="O103" s="57">
        <f t="shared" si="25"/>
        <v>0</v>
      </c>
      <c r="P103" s="45">
        <f t="shared" si="26"/>
        <v>0</v>
      </c>
      <c r="Q103" s="46">
        <f t="shared" si="27"/>
        <v>0</v>
      </c>
      <c r="R103" s="46" t="str">
        <f t="shared" si="28"/>
        <v/>
      </c>
      <c r="S103" s="46" t="str">
        <f t="shared" si="29"/>
        <v/>
      </c>
    </row>
    <row r="104" spans="1:19" ht="17.25" thickTop="1" thickBot="1">
      <c r="A104" s="47" t="str">
        <f t="shared" si="15"/>
        <v/>
      </c>
      <c r="B104" s="48"/>
      <c r="C104" s="49"/>
      <c r="D104" s="50"/>
      <c r="E104" s="51"/>
      <c r="F104" s="52">
        <f t="shared" si="16"/>
        <v>0</v>
      </c>
      <c r="G104" s="52">
        <f t="shared" si="17"/>
        <v>0</v>
      </c>
      <c r="H104" s="52">
        <f t="shared" si="18"/>
        <v>0</v>
      </c>
      <c r="I104" s="52">
        <f t="shared" si="19"/>
        <v>0</v>
      </c>
      <c r="J104" s="53" t="str">
        <f t="shared" si="20"/>
        <v>R</v>
      </c>
      <c r="K104" s="54">
        <f t="shared" si="21"/>
        <v>0</v>
      </c>
      <c r="L104" s="55">
        <f t="shared" si="22"/>
        <v>0</v>
      </c>
      <c r="M104" s="56">
        <f t="shared" si="23"/>
        <v>0</v>
      </c>
      <c r="N104" s="56">
        <f t="shared" si="24"/>
        <v>0</v>
      </c>
      <c r="O104" s="57">
        <f t="shared" si="25"/>
        <v>0</v>
      </c>
      <c r="P104" s="45">
        <f t="shared" si="26"/>
        <v>0</v>
      </c>
      <c r="Q104" s="46">
        <f t="shared" si="27"/>
        <v>0</v>
      </c>
      <c r="R104" s="46" t="str">
        <f t="shared" si="28"/>
        <v/>
      </c>
      <c r="S104" s="46" t="str">
        <f t="shared" si="29"/>
        <v/>
      </c>
    </row>
    <row r="105" spans="1:19" ht="17.25" thickTop="1" thickBot="1">
      <c r="A105" s="47" t="str">
        <f t="shared" si="15"/>
        <v/>
      </c>
      <c r="B105" s="48"/>
      <c r="C105" s="49"/>
      <c r="D105" s="50"/>
      <c r="E105" s="51"/>
      <c r="F105" s="52">
        <f t="shared" si="16"/>
        <v>0</v>
      </c>
      <c r="G105" s="52">
        <f t="shared" si="17"/>
        <v>0</v>
      </c>
      <c r="H105" s="52">
        <f t="shared" si="18"/>
        <v>0</v>
      </c>
      <c r="I105" s="52">
        <f t="shared" si="19"/>
        <v>0</v>
      </c>
      <c r="J105" s="53" t="str">
        <f t="shared" si="20"/>
        <v>R</v>
      </c>
      <c r="K105" s="54">
        <f t="shared" si="21"/>
        <v>0</v>
      </c>
      <c r="L105" s="55">
        <f t="shared" si="22"/>
        <v>0</v>
      </c>
      <c r="M105" s="56">
        <f t="shared" si="23"/>
        <v>0</v>
      </c>
      <c r="N105" s="56">
        <f t="shared" si="24"/>
        <v>0</v>
      </c>
      <c r="O105" s="57">
        <f t="shared" si="25"/>
        <v>0</v>
      </c>
      <c r="P105" s="45">
        <f t="shared" si="26"/>
        <v>0</v>
      </c>
      <c r="Q105" s="46">
        <f t="shared" si="27"/>
        <v>0</v>
      </c>
      <c r="R105" s="46" t="str">
        <f t="shared" si="28"/>
        <v/>
      </c>
      <c r="S105" s="46" t="str">
        <f t="shared" si="29"/>
        <v/>
      </c>
    </row>
    <row r="106" spans="1:19" ht="17.25" thickTop="1" thickBot="1">
      <c r="A106" s="47" t="str">
        <f t="shared" si="15"/>
        <v/>
      </c>
      <c r="B106" s="48"/>
      <c r="C106" s="49"/>
      <c r="D106" s="50"/>
      <c r="E106" s="51"/>
      <c r="F106" s="52">
        <f t="shared" si="16"/>
        <v>0</v>
      </c>
      <c r="G106" s="52">
        <f t="shared" si="17"/>
        <v>0</v>
      </c>
      <c r="H106" s="52">
        <f t="shared" si="18"/>
        <v>0</v>
      </c>
      <c r="I106" s="52">
        <f t="shared" si="19"/>
        <v>0</v>
      </c>
      <c r="J106" s="53" t="str">
        <f t="shared" si="20"/>
        <v>R</v>
      </c>
      <c r="K106" s="54">
        <f t="shared" si="21"/>
        <v>0</v>
      </c>
      <c r="L106" s="55">
        <f t="shared" si="22"/>
        <v>0</v>
      </c>
      <c r="M106" s="56">
        <f t="shared" si="23"/>
        <v>0</v>
      </c>
      <c r="N106" s="56">
        <f t="shared" si="24"/>
        <v>0</v>
      </c>
      <c r="O106" s="57">
        <f t="shared" si="25"/>
        <v>0</v>
      </c>
      <c r="P106" s="45">
        <f t="shared" si="26"/>
        <v>0</v>
      </c>
      <c r="Q106" s="46">
        <f t="shared" si="27"/>
        <v>0</v>
      </c>
      <c r="R106" s="46" t="str">
        <f t="shared" si="28"/>
        <v/>
      </c>
      <c r="S106" s="46" t="str">
        <f t="shared" si="29"/>
        <v/>
      </c>
    </row>
    <row r="107" spans="1:19" ht="17.25" thickTop="1" thickBot="1">
      <c r="A107" s="47" t="str">
        <f t="shared" si="15"/>
        <v/>
      </c>
      <c r="B107" s="48"/>
      <c r="C107" s="49"/>
      <c r="D107" s="50"/>
      <c r="E107" s="51"/>
      <c r="F107" s="52">
        <f t="shared" si="16"/>
        <v>0</v>
      </c>
      <c r="G107" s="52">
        <f t="shared" si="17"/>
        <v>0</v>
      </c>
      <c r="H107" s="52">
        <f t="shared" si="18"/>
        <v>0</v>
      </c>
      <c r="I107" s="52">
        <f t="shared" si="19"/>
        <v>0</v>
      </c>
      <c r="J107" s="53" t="str">
        <f t="shared" si="20"/>
        <v>R</v>
      </c>
      <c r="K107" s="54">
        <f t="shared" si="21"/>
        <v>0</v>
      </c>
      <c r="L107" s="55">
        <f t="shared" si="22"/>
        <v>0</v>
      </c>
      <c r="M107" s="56">
        <f t="shared" si="23"/>
        <v>0</v>
      </c>
      <c r="N107" s="56">
        <f t="shared" si="24"/>
        <v>0</v>
      </c>
      <c r="O107" s="57">
        <f t="shared" si="25"/>
        <v>0</v>
      </c>
      <c r="P107" s="45">
        <f t="shared" si="26"/>
        <v>0</v>
      </c>
      <c r="Q107" s="46">
        <f t="shared" si="27"/>
        <v>0</v>
      </c>
      <c r="R107" s="46" t="str">
        <f t="shared" si="28"/>
        <v/>
      </c>
      <c r="S107" s="46" t="str">
        <f t="shared" si="29"/>
        <v/>
      </c>
    </row>
    <row r="108" spans="1:19" ht="17.25" thickTop="1" thickBot="1">
      <c r="A108" s="47" t="str">
        <f t="shared" si="15"/>
        <v/>
      </c>
      <c r="B108" s="48"/>
      <c r="C108" s="49"/>
      <c r="D108" s="50"/>
      <c r="E108" s="51"/>
      <c r="F108" s="52">
        <f t="shared" si="16"/>
        <v>0</v>
      </c>
      <c r="G108" s="52">
        <f t="shared" si="17"/>
        <v>0</v>
      </c>
      <c r="H108" s="52">
        <f t="shared" si="18"/>
        <v>0</v>
      </c>
      <c r="I108" s="52">
        <f t="shared" si="19"/>
        <v>0</v>
      </c>
      <c r="J108" s="53" t="str">
        <f t="shared" si="20"/>
        <v>R</v>
      </c>
      <c r="K108" s="54">
        <f t="shared" si="21"/>
        <v>0</v>
      </c>
      <c r="L108" s="55">
        <f t="shared" si="22"/>
        <v>0</v>
      </c>
      <c r="M108" s="56">
        <f t="shared" si="23"/>
        <v>0</v>
      </c>
      <c r="N108" s="56">
        <f t="shared" si="24"/>
        <v>0</v>
      </c>
      <c r="O108" s="57">
        <f t="shared" si="25"/>
        <v>0</v>
      </c>
      <c r="P108" s="45">
        <f t="shared" si="26"/>
        <v>0</v>
      </c>
      <c r="Q108" s="46">
        <f t="shared" si="27"/>
        <v>0</v>
      </c>
      <c r="R108" s="46" t="str">
        <f t="shared" si="28"/>
        <v/>
      </c>
      <c r="S108" s="46" t="str">
        <f t="shared" si="29"/>
        <v/>
      </c>
    </row>
    <row r="109" spans="1:19" ht="17.25" thickTop="1" thickBot="1">
      <c r="A109" s="47" t="str">
        <f t="shared" si="15"/>
        <v/>
      </c>
      <c r="B109" s="48"/>
      <c r="C109" s="49"/>
      <c r="D109" s="50"/>
      <c r="E109" s="51"/>
      <c r="F109" s="52">
        <f t="shared" si="16"/>
        <v>0</v>
      </c>
      <c r="G109" s="52">
        <f t="shared" si="17"/>
        <v>0</v>
      </c>
      <c r="H109" s="52">
        <f t="shared" si="18"/>
        <v>0</v>
      </c>
      <c r="I109" s="52">
        <f t="shared" si="19"/>
        <v>0</v>
      </c>
      <c r="J109" s="53" t="str">
        <f t="shared" si="20"/>
        <v>R</v>
      </c>
      <c r="K109" s="54">
        <f t="shared" si="21"/>
        <v>0</v>
      </c>
      <c r="L109" s="55">
        <f t="shared" si="22"/>
        <v>0</v>
      </c>
      <c r="M109" s="56">
        <f t="shared" si="23"/>
        <v>0</v>
      </c>
      <c r="N109" s="56">
        <f t="shared" si="24"/>
        <v>0</v>
      </c>
      <c r="O109" s="57">
        <f t="shared" si="25"/>
        <v>0</v>
      </c>
      <c r="P109" s="45">
        <f t="shared" si="26"/>
        <v>0</v>
      </c>
      <c r="Q109" s="46">
        <f t="shared" si="27"/>
        <v>0</v>
      </c>
      <c r="R109" s="46" t="str">
        <f t="shared" si="28"/>
        <v/>
      </c>
      <c r="S109" s="46" t="str">
        <f t="shared" si="29"/>
        <v/>
      </c>
    </row>
    <row r="110" spans="1:19" ht="17.25" thickTop="1" thickBot="1">
      <c r="A110" s="47" t="str">
        <f t="shared" si="15"/>
        <v/>
      </c>
      <c r="B110" s="48"/>
      <c r="C110" s="49"/>
      <c r="D110" s="50"/>
      <c r="E110" s="51"/>
      <c r="F110" s="52">
        <f t="shared" si="16"/>
        <v>0</v>
      </c>
      <c r="G110" s="52">
        <f t="shared" si="17"/>
        <v>0</v>
      </c>
      <c r="H110" s="52">
        <f t="shared" si="18"/>
        <v>0</v>
      </c>
      <c r="I110" s="52">
        <f t="shared" si="19"/>
        <v>0</v>
      </c>
      <c r="J110" s="53" t="str">
        <f t="shared" si="20"/>
        <v>R</v>
      </c>
      <c r="K110" s="54">
        <f t="shared" si="21"/>
        <v>0</v>
      </c>
      <c r="L110" s="55">
        <f t="shared" si="22"/>
        <v>0</v>
      </c>
      <c r="M110" s="56">
        <f t="shared" si="23"/>
        <v>0</v>
      </c>
      <c r="N110" s="56">
        <f t="shared" si="24"/>
        <v>0</v>
      </c>
      <c r="O110" s="57">
        <f t="shared" si="25"/>
        <v>0</v>
      </c>
      <c r="P110" s="45">
        <f t="shared" si="26"/>
        <v>0</v>
      </c>
      <c r="Q110" s="46">
        <f t="shared" si="27"/>
        <v>0</v>
      </c>
      <c r="R110" s="46" t="str">
        <f t="shared" si="28"/>
        <v/>
      </c>
      <c r="S110" s="46" t="str">
        <f t="shared" si="29"/>
        <v/>
      </c>
    </row>
    <row r="111" spans="1:19" ht="17.25" thickTop="1" thickBot="1">
      <c r="A111" s="47" t="str">
        <f t="shared" si="15"/>
        <v/>
      </c>
      <c r="B111" s="48"/>
      <c r="C111" s="49"/>
      <c r="D111" s="50"/>
      <c r="E111" s="51"/>
      <c r="F111" s="52">
        <f t="shared" si="16"/>
        <v>0</v>
      </c>
      <c r="G111" s="52">
        <f t="shared" si="17"/>
        <v>0</v>
      </c>
      <c r="H111" s="52">
        <f t="shared" si="18"/>
        <v>0</v>
      </c>
      <c r="I111" s="52">
        <f t="shared" si="19"/>
        <v>0</v>
      </c>
      <c r="J111" s="53" t="str">
        <f t="shared" si="20"/>
        <v>R</v>
      </c>
      <c r="K111" s="54">
        <f t="shared" si="21"/>
        <v>0</v>
      </c>
      <c r="L111" s="55">
        <f t="shared" si="22"/>
        <v>0</v>
      </c>
      <c r="M111" s="56">
        <f t="shared" si="23"/>
        <v>0</v>
      </c>
      <c r="N111" s="56">
        <f t="shared" si="24"/>
        <v>0</v>
      </c>
      <c r="O111" s="57">
        <f t="shared" si="25"/>
        <v>0</v>
      </c>
      <c r="P111" s="45">
        <f t="shared" si="26"/>
        <v>0</v>
      </c>
      <c r="Q111" s="46">
        <f t="shared" si="27"/>
        <v>0</v>
      </c>
      <c r="R111" s="46" t="str">
        <f t="shared" si="28"/>
        <v/>
      </c>
      <c r="S111" s="46" t="str">
        <f t="shared" si="29"/>
        <v/>
      </c>
    </row>
    <row r="112" spans="1:19" ht="17.25" thickTop="1" thickBot="1">
      <c r="A112" s="47" t="str">
        <f t="shared" si="15"/>
        <v/>
      </c>
      <c r="B112" s="48"/>
      <c r="C112" s="49"/>
      <c r="D112" s="50"/>
      <c r="E112" s="51"/>
      <c r="F112" s="52">
        <f t="shared" si="16"/>
        <v>0</v>
      </c>
      <c r="G112" s="52">
        <f t="shared" si="17"/>
        <v>0</v>
      </c>
      <c r="H112" s="52">
        <f t="shared" si="18"/>
        <v>0</v>
      </c>
      <c r="I112" s="52">
        <f t="shared" si="19"/>
        <v>0</v>
      </c>
      <c r="J112" s="53" t="str">
        <f t="shared" si="20"/>
        <v>R</v>
      </c>
      <c r="K112" s="54">
        <f t="shared" si="21"/>
        <v>0</v>
      </c>
      <c r="L112" s="55">
        <f t="shared" si="22"/>
        <v>0</v>
      </c>
      <c r="M112" s="56">
        <f t="shared" si="23"/>
        <v>0</v>
      </c>
      <c r="N112" s="56">
        <f t="shared" si="24"/>
        <v>0</v>
      </c>
      <c r="O112" s="57">
        <f t="shared" si="25"/>
        <v>0</v>
      </c>
      <c r="P112" s="45">
        <f t="shared" si="26"/>
        <v>0</v>
      </c>
      <c r="Q112" s="46">
        <f t="shared" si="27"/>
        <v>0</v>
      </c>
      <c r="R112" s="46" t="str">
        <f t="shared" si="28"/>
        <v/>
      </c>
      <c r="S112" s="46" t="str">
        <f t="shared" si="29"/>
        <v/>
      </c>
    </row>
    <row r="113" spans="1:19" ht="17.25" thickTop="1" thickBot="1">
      <c r="A113" s="47" t="str">
        <f t="shared" si="15"/>
        <v/>
      </c>
      <c r="B113" s="48"/>
      <c r="C113" s="49"/>
      <c r="D113" s="50"/>
      <c r="E113" s="51"/>
      <c r="F113" s="52">
        <f t="shared" si="16"/>
        <v>0</v>
      </c>
      <c r="G113" s="52">
        <f t="shared" si="17"/>
        <v>0</v>
      </c>
      <c r="H113" s="52">
        <f t="shared" si="18"/>
        <v>0</v>
      </c>
      <c r="I113" s="52">
        <f t="shared" si="19"/>
        <v>0</v>
      </c>
      <c r="J113" s="53" t="str">
        <f t="shared" si="20"/>
        <v>R</v>
      </c>
      <c r="K113" s="54">
        <f t="shared" si="21"/>
        <v>0</v>
      </c>
      <c r="L113" s="55">
        <f t="shared" si="22"/>
        <v>0</v>
      </c>
      <c r="M113" s="56">
        <f t="shared" si="23"/>
        <v>0</v>
      </c>
      <c r="N113" s="56">
        <f t="shared" si="24"/>
        <v>0</v>
      </c>
      <c r="O113" s="57">
        <f t="shared" si="25"/>
        <v>0</v>
      </c>
      <c r="P113" s="45">
        <f t="shared" si="26"/>
        <v>0</v>
      </c>
      <c r="Q113" s="46">
        <f t="shared" si="27"/>
        <v>0</v>
      </c>
      <c r="R113" s="46" t="str">
        <f t="shared" si="28"/>
        <v/>
      </c>
      <c r="S113" s="46" t="str">
        <f t="shared" si="29"/>
        <v/>
      </c>
    </row>
    <row r="114" spans="1:19" ht="17.25" thickTop="1" thickBot="1">
      <c r="A114" s="47" t="str">
        <f t="shared" si="15"/>
        <v/>
      </c>
      <c r="B114" s="48"/>
      <c r="C114" s="49"/>
      <c r="D114" s="50"/>
      <c r="E114" s="51"/>
      <c r="F114" s="52">
        <f t="shared" si="16"/>
        <v>0</v>
      </c>
      <c r="G114" s="52">
        <f t="shared" si="17"/>
        <v>0</v>
      </c>
      <c r="H114" s="52">
        <f t="shared" si="18"/>
        <v>0</v>
      </c>
      <c r="I114" s="52">
        <f t="shared" si="19"/>
        <v>0</v>
      </c>
      <c r="J114" s="53" t="str">
        <f t="shared" si="20"/>
        <v>R</v>
      </c>
      <c r="K114" s="54">
        <f t="shared" si="21"/>
        <v>0</v>
      </c>
      <c r="L114" s="55">
        <f t="shared" si="22"/>
        <v>0</v>
      </c>
      <c r="M114" s="56">
        <f t="shared" si="23"/>
        <v>0</v>
      </c>
      <c r="N114" s="56">
        <f t="shared" si="24"/>
        <v>0</v>
      </c>
      <c r="O114" s="57">
        <f t="shared" si="25"/>
        <v>0</v>
      </c>
      <c r="P114" s="45">
        <f t="shared" si="26"/>
        <v>0</v>
      </c>
      <c r="Q114" s="46">
        <f t="shared" si="27"/>
        <v>0</v>
      </c>
      <c r="R114" s="46" t="str">
        <f t="shared" si="28"/>
        <v/>
      </c>
      <c r="S114" s="46" t="str">
        <f t="shared" si="29"/>
        <v/>
      </c>
    </row>
    <row r="115" spans="1:19" ht="17.25" thickTop="1" thickBot="1">
      <c r="A115" s="47" t="str">
        <f t="shared" si="15"/>
        <v/>
      </c>
      <c r="B115" s="48"/>
      <c r="C115" s="49"/>
      <c r="D115" s="50"/>
      <c r="E115" s="51"/>
      <c r="F115" s="52">
        <f t="shared" si="16"/>
        <v>0</v>
      </c>
      <c r="G115" s="52">
        <f t="shared" si="17"/>
        <v>0</v>
      </c>
      <c r="H115" s="52">
        <f t="shared" si="18"/>
        <v>0</v>
      </c>
      <c r="I115" s="52">
        <f t="shared" si="19"/>
        <v>0</v>
      </c>
      <c r="J115" s="53" t="str">
        <f t="shared" si="20"/>
        <v>R</v>
      </c>
      <c r="K115" s="54">
        <f t="shared" si="21"/>
        <v>0</v>
      </c>
      <c r="L115" s="55">
        <f t="shared" si="22"/>
        <v>0</v>
      </c>
      <c r="M115" s="56">
        <f t="shared" si="23"/>
        <v>0</v>
      </c>
      <c r="N115" s="56">
        <f t="shared" si="24"/>
        <v>0</v>
      </c>
      <c r="O115" s="57">
        <f t="shared" si="25"/>
        <v>0</v>
      </c>
      <c r="P115" s="45">
        <f t="shared" si="26"/>
        <v>0</v>
      </c>
      <c r="Q115" s="46">
        <f t="shared" si="27"/>
        <v>0</v>
      </c>
      <c r="R115" s="46" t="str">
        <f t="shared" si="28"/>
        <v/>
      </c>
      <c r="S115" s="46" t="str">
        <f t="shared" si="29"/>
        <v/>
      </c>
    </row>
    <row r="116" spans="1:19" ht="17.25" thickTop="1" thickBot="1">
      <c r="A116" s="47" t="str">
        <f t="shared" si="15"/>
        <v/>
      </c>
      <c r="B116" s="48"/>
      <c r="C116" s="49"/>
      <c r="D116" s="50"/>
      <c r="E116" s="51"/>
      <c r="F116" s="52">
        <f t="shared" si="16"/>
        <v>0</v>
      </c>
      <c r="G116" s="52">
        <f t="shared" si="17"/>
        <v>0</v>
      </c>
      <c r="H116" s="52">
        <f t="shared" si="18"/>
        <v>0</v>
      </c>
      <c r="I116" s="52">
        <f t="shared" si="19"/>
        <v>0</v>
      </c>
      <c r="J116" s="53" t="str">
        <f t="shared" si="20"/>
        <v>R</v>
      </c>
      <c r="K116" s="54">
        <f t="shared" si="21"/>
        <v>0</v>
      </c>
      <c r="L116" s="55">
        <f t="shared" si="22"/>
        <v>0</v>
      </c>
      <c r="M116" s="56">
        <f t="shared" si="23"/>
        <v>0</v>
      </c>
      <c r="N116" s="56">
        <f t="shared" si="24"/>
        <v>0</v>
      </c>
      <c r="O116" s="57">
        <f t="shared" si="25"/>
        <v>0</v>
      </c>
      <c r="P116" s="45">
        <f t="shared" si="26"/>
        <v>0</v>
      </c>
      <c r="Q116" s="46">
        <f t="shared" si="27"/>
        <v>0</v>
      </c>
      <c r="R116" s="46" t="str">
        <f t="shared" si="28"/>
        <v/>
      </c>
      <c r="S116" s="46" t="str">
        <f t="shared" si="29"/>
        <v/>
      </c>
    </row>
    <row r="117" spans="1:19" ht="17.25" thickTop="1" thickBot="1">
      <c r="A117" s="47" t="str">
        <f t="shared" si="15"/>
        <v/>
      </c>
      <c r="B117" s="48"/>
      <c r="C117" s="49"/>
      <c r="D117" s="50"/>
      <c r="E117" s="51"/>
      <c r="F117" s="52">
        <f t="shared" si="16"/>
        <v>0</v>
      </c>
      <c r="G117" s="52">
        <f t="shared" si="17"/>
        <v>0</v>
      </c>
      <c r="H117" s="52">
        <f t="shared" si="18"/>
        <v>0</v>
      </c>
      <c r="I117" s="52">
        <f t="shared" si="19"/>
        <v>0</v>
      </c>
      <c r="J117" s="53" t="str">
        <f t="shared" si="20"/>
        <v>R</v>
      </c>
      <c r="K117" s="54">
        <f t="shared" si="21"/>
        <v>0</v>
      </c>
      <c r="L117" s="55">
        <f t="shared" si="22"/>
        <v>0</v>
      </c>
      <c r="M117" s="56">
        <f t="shared" si="23"/>
        <v>0</v>
      </c>
      <c r="N117" s="56">
        <f t="shared" si="24"/>
        <v>0</v>
      </c>
      <c r="O117" s="57">
        <f t="shared" si="25"/>
        <v>0</v>
      </c>
      <c r="P117" s="45">
        <f t="shared" si="26"/>
        <v>0</v>
      </c>
      <c r="Q117" s="46">
        <f t="shared" si="27"/>
        <v>0</v>
      </c>
      <c r="R117" s="46" t="str">
        <f t="shared" si="28"/>
        <v/>
      </c>
      <c r="S117" s="46" t="str">
        <f t="shared" si="29"/>
        <v/>
      </c>
    </row>
    <row r="118" spans="1:19" ht="17.25" thickTop="1" thickBot="1">
      <c r="A118" s="47" t="str">
        <f t="shared" si="15"/>
        <v/>
      </c>
      <c r="B118" s="48"/>
      <c r="C118" s="49"/>
      <c r="D118" s="50"/>
      <c r="E118" s="51"/>
      <c r="F118" s="52">
        <f t="shared" si="16"/>
        <v>0</v>
      </c>
      <c r="G118" s="52">
        <f t="shared" si="17"/>
        <v>0</v>
      </c>
      <c r="H118" s="52">
        <f t="shared" si="18"/>
        <v>0</v>
      </c>
      <c r="I118" s="52">
        <f t="shared" si="19"/>
        <v>0</v>
      </c>
      <c r="J118" s="53" t="str">
        <f t="shared" si="20"/>
        <v>R</v>
      </c>
      <c r="K118" s="54">
        <f t="shared" si="21"/>
        <v>0</v>
      </c>
      <c r="L118" s="55">
        <f t="shared" si="22"/>
        <v>0</v>
      </c>
      <c r="M118" s="56">
        <f t="shared" si="23"/>
        <v>0</v>
      </c>
      <c r="N118" s="56">
        <f t="shared" si="24"/>
        <v>0</v>
      </c>
      <c r="O118" s="57">
        <f t="shared" si="25"/>
        <v>0</v>
      </c>
      <c r="P118" s="45">
        <f t="shared" si="26"/>
        <v>0</v>
      </c>
      <c r="Q118" s="46">
        <f t="shared" si="27"/>
        <v>0</v>
      </c>
      <c r="R118" s="46" t="str">
        <f t="shared" si="28"/>
        <v/>
      </c>
      <c r="S118" s="46" t="str">
        <f t="shared" si="29"/>
        <v/>
      </c>
    </row>
    <row r="119" spans="1:19" ht="17.25" thickTop="1" thickBot="1">
      <c r="A119" s="47" t="str">
        <f t="shared" si="15"/>
        <v/>
      </c>
      <c r="B119" s="48"/>
      <c r="C119" s="49"/>
      <c r="D119" s="50"/>
      <c r="E119" s="51"/>
      <c r="F119" s="52">
        <f t="shared" si="16"/>
        <v>0</v>
      </c>
      <c r="G119" s="52">
        <f t="shared" si="17"/>
        <v>0</v>
      </c>
      <c r="H119" s="52">
        <f t="shared" si="18"/>
        <v>0</v>
      </c>
      <c r="I119" s="52">
        <f t="shared" si="19"/>
        <v>0</v>
      </c>
      <c r="J119" s="53" t="str">
        <f t="shared" si="20"/>
        <v>R</v>
      </c>
      <c r="K119" s="54">
        <f t="shared" si="21"/>
        <v>0</v>
      </c>
      <c r="L119" s="55">
        <f t="shared" si="22"/>
        <v>0</v>
      </c>
      <c r="M119" s="56">
        <f t="shared" si="23"/>
        <v>0</v>
      </c>
      <c r="N119" s="56">
        <f t="shared" si="24"/>
        <v>0</v>
      </c>
      <c r="O119" s="57">
        <f t="shared" si="25"/>
        <v>0</v>
      </c>
      <c r="P119" s="45">
        <f t="shared" si="26"/>
        <v>0</v>
      </c>
      <c r="Q119" s="46">
        <f t="shared" si="27"/>
        <v>0</v>
      </c>
      <c r="R119" s="46" t="str">
        <f t="shared" si="28"/>
        <v/>
      </c>
      <c r="S119" s="46" t="str">
        <f t="shared" si="29"/>
        <v/>
      </c>
    </row>
    <row r="120" spans="1:19" ht="17.25" thickTop="1" thickBot="1">
      <c r="A120" s="47" t="str">
        <f t="shared" si="15"/>
        <v/>
      </c>
      <c r="B120" s="48"/>
      <c r="C120" s="49"/>
      <c r="D120" s="50"/>
      <c r="E120" s="51"/>
      <c r="F120" s="52">
        <f t="shared" si="16"/>
        <v>0</v>
      </c>
      <c r="G120" s="52">
        <f t="shared" si="17"/>
        <v>0</v>
      </c>
      <c r="H120" s="52">
        <f t="shared" si="18"/>
        <v>0</v>
      </c>
      <c r="I120" s="52">
        <f t="shared" si="19"/>
        <v>0</v>
      </c>
      <c r="J120" s="53" t="str">
        <f t="shared" si="20"/>
        <v>R</v>
      </c>
      <c r="K120" s="54">
        <f t="shared" si="21"/>
        <v>0</v>
      </c>
      <c r="L120" s="55">
        <f t="shared" si="22"/>
        <v>0</v>
      </c>
      <c r="M120" s="56">
        <f t="shared" si="23"/>
        <v>0</v>
      </c>
      <c r="N120" s="56">
        <f t="shared" si="24"/>
        <v>0</v>
      </c>
      <c r="O120" s="57">
        <f t="shared" si="25"/>
        <v>0</v>
      </c>
      <c r="P120" s="45">
        <f t="shared" si="26"/>
        <v>0</v>
      </c>
      <c r="Q120" s="46">
        <f t="shared" si="27"/>
        <v>0</v>
      </c>
      <c r="R120" s="46" t="str">
        <f t="shared" si="28"/>
        <v/>
      </c>
      <c r="S120" s="46" t="str">
        <f t="shared" si="29"/>
        <v/>
      </c>
    </row>
    <row r="121" spans="1:19" ht="17.25" thickTop="1" thickBot="1">
      <c r="A121" s="47" t="str">
        <f t="shared" si="15"/>
        <v/>
      </c>
      <c r="B121" s="48"/>
      <c r="C121" s="49"/>
      <c r="D121" s="50"/>
      <c r="E121" s="51"/>
      <c r="F121" s="52">
        <f t="shared" si="16"/>
        <v>0</v>
      </c>
      <c r="G121" s="52">
        <f t="shared" si="17"/>
        <v>0</v>
      </c>
      <c r="H121" s="52">
        <f t="shared" si="18"/>
        <v>0</v>
      </c>
      <c r="I121" s="52">
        <f t="shared" si="19"/>
        <v>0</v>
      </c>
      <c r="J121" s="53" t="str">
        <f t="shared" si="20"/>
        <v>R</v>
      </c>
      <c r="K121" s="54">
        <f t="shared" si="21"/>
        <v>0</v>
      </c>
      <c r="L121" s="55">
        <f t="shared" si="22"/>
        <v>0</v>
      </c>
      <c r="M121" s="56">
        <f t="shared" si="23"/>
        <v>0</v>
      </c>
      <c r="N121" s="56">
        <f t="shared" si="24"/>
        <v>0</v>
      </c>
      <c r="O121" s="57">
        <f t="shared" si="25"/>
        <v>0</v>
      </c>
      <c r="P121" s="45">
        <f t="shared" si="26"/>
        <v>0</v>
      </c>
      <c r="Q121" s="46">
        <f t="shared" si="27"/>
        <v>0</v>
      </c>
      <c r="R121" s="46" t="str">
        <f t="shared" si="28"/>
        <v/>
      </c>
      <c r="S121" s="46" t="str">
        <f t="shared" si="29"/>
        <v/>
      </c>
    </row>
    <row r="122" spans="1:19" ht="17.25" thickTop="1" thickBot="1">
      <c r="A122" s="47" t="str">
        <f t="shared" si="15"/>
        <v/>
      </c>
      <c r="B122" s="48"/>
      <c r="C122" s="49"/>
      <c r="D122" s="50"/>
      <c r="E122" s="51"/>
      <c r="F122" s="52">
        <f t="shared" si="16"/>
        <v>0</v>
      </c>
      <c r="G122" s="52">
        <f t="shared" si="17"/>
        <v>0</v>
      </c>
      <c r="H122" s="52">
        <f t="shared" si="18"/>
        <v>0</v>
      </c>
      <c r="I122" s="52">
        <f t="shared" si="19"/>
        <v>0</v>
      </c>
      <c r="J122" s="53" t="str">
        <f t="shared" si="20"/>
        <v>R</v>
      </c>
      <c r="K122" s="54">
        <f t="shared" si="21"/>
        <v>0</v>
      </c>
      <c r="L122" s="55">
        <f t="shared" si="22"/>
        <v>0</v>
      </c>
      <c r="M122" s="56">
        <f t="shared" si="23"/>
        <v>0</v>
      </c>
      <c r="N122" s="56">
        <f t="shared" si="24"/>
        <v>0</v>
      </c>
      <c r="O122" s="57">
        <f t="shared" si="25"/>
        <v>0</v>
      </c>
      <c r="P122" s="45">
        <f t="shared" si="26"/>
        <v>0</v>
      </c>
      <c r="Q122" s="46">
        <f t="shared" si="27"/>
        <v>0</v>
      </c>
      <c r="R122" s="46" t="str">
        <f t="shared" si="28"/>
        <v/>
      </c>
      <c r="S122" s="46" t="str">
        <f t="shared" si="29"/>
        <v/>
      </c>
    </row>
    <row r="123" spans="1:19" ht="17.25" thickTop="1" thickBot="1">
      <c r="A123" s="47" t="str">
        <f t="shared" si="15"/>
        <v/>
      </c>
      <c r="B123" s="48"/>
      <c r="C123" s="49"/>
      <c r="D123" s="50"/>
      <c r="E123" s="51"/>
      <c r="F123" s="52">
        <f t="shared" si="16"/>
        <v>0</v>
      </c>
      <c r="G123" s="52">
        <f t="shared" si="17"/>
        <v>0</v>
      </c>
      <c r="H123" s="52">
        <f t="shared" si="18"/>
        <v>0</v>
      </c>
      <c r="I123" s="52">
        <f t="shared" si="19"/>
        <v>0</v>
      </c>
      <c r="J123" s="53" t="str">
        <f t="shared" si="20"/>
        <v>R</v>
      </c>
      <c r="K123" s="54">
        <f t="shared" si="21"/>
        <v>0</v>
      </c>
      <c r="L123" s="55">
        <f t="shared" si="22"/>
        <v>0</v>
      </c>
      <c r="M123" s="56">
        <f t="shared" si="23"/>
        <v>0</v>
      </c>
      <c r="N123" s="56">
        <f t="shared" si="24"/>
        <v>0</v>
      </c>
      <c r="O123" s="57">
        <f t="shared" si="25"/>
        <v>0</v>
      </c>
      <c r="P123" s="45">
        <f t="shared" si="26"/>
        <v>0</v>
      </c>
      <c r="Q123" s="46">
        <f t="shared" si="27"/>
        <v>0</v>
      </c>
      <c r="R123" s="46" t="str">
        <f t="shared" si="28"/>
        <v/>
      </c>
      <c r="S123" s="46" t="str">
        <f t="shared" si="29"/>
        <v/>
      </c>
    </row>
    <row r="124" spans="1:19" ht="17.25" thickTop="1" thickBot="1">
      <c r="A124" s="47" t="str">
        <f t="shared" si="15"/>
        <v/>
      </c>
      <c r="B124" s="48"/>
      <c r="C124" s="49"/>
      <c r="D124" s="50"/>
      <c r="E124" s="51"/>
      <c r="F124" s="52">
        <f t="shared" si="16"/>
        <v>0</v>
      </c>
      <c r="G124" s="52">
        <f t="shared" si="17"/>
        <v>0</v>
      </c>
      <c r="H124" s="52">
        <f t="shared" si="18"/>
        <v>0</v>
      </c>
      <c r="I124" s="52">
        <f t="shared" si="19"/>
        <v>0</v>
      </c>
      <c r="J124" s="53" t="str">
        <f t="shared" si="20"/>
        <v>R</v>
      </c>
      <c r="K124" s="54">
        <f t="shared" si="21"/>
        <v>0</v>
      </c>
      <c r="L124" s="55">
        <f t="shared" si="22"/>
        <v>0</v>
      </c>
      <c r="M124" s="56">
        <f t="shared" si="23"/>
        <v>0</v>
      </c>
      <c r="N124" s="56">
        <f t="shared" si="24"/>
        <v>0</v>
      </c>
      <c r="O124" s="57">
        <f t="shared" si="25"/>
        <v>0</v>
      </c>
      <c r="P124" s="45">
        <f t="shared" si="26"/>
        <v>0</v>
      </c>
      <c r="Q124" s="46">
        <f t="shared" si="27"/>
        <v>0</v>
      </c>
      <c r="R124" s="46" t="str">
        <f t="shared" si="28"/>
        <v/>
      </c>
      <c r="S124" s="46" t="str">
        <f t="shared" si="29"/>
        <v/>
      </c>
    </row>
    <row r="125" spans="1:19" ht="17.25" thickTop="1" thickBot="1">
      <c r="A125" s="47" t="str">
        <f t="shared" si="15"/>
        <v/>
      </c>
      <c r="B125" s="48"/>
      <c r="C125" s="49"/>
      <c r="D125" s="50"/>
      <c r="E125" s="51"/>
      <c r="F125" s="52">
        <f t="shared" si="16"/>
        <v>0</v>
      </c>
      <c r="G125" s="52">
        <f t="shared" si="17"/>
        <v>0</v>
      </c>
      <c r="H125" s="52">
        <f t="shared" si="18"/>
        <v>0</v>
      </c>
      <c r="I125" s="52">
        <f t="shared" si="19"/>
        <v>0</v>
      </c>
      <c r="J125" s="53" t="str">
        <f t="shared" si="20"/>
        <v>R</v>
      </c>
      <c r="K125" s="54">
        <f t="shared" si="21"/>
        <v>0</v>
      </c>
      <c r="L125" s="55">
        <f t="shared" si="22"/>
        <v>0</v>
      </c>
      <c r="M125" s="56">
        <f t="shared" si="23"/>
        <v>0</v>
      </c>
      <c r="N125" s="56">
        <f t="shared" si="24"/>
        <v>0</v>
      </c>
      <c r="O125" s="57">
        <f t="shared" si="25"/>
        <v>0</v>
      </c>
      <c r="P125" s="45">
        <f t="shared" si="26"/>
        <v>0</v>
      </c>
      <c r="Q125" s="46">
        <f t="shared" si="27"/>
        <v>0</v>
      </c>
      <c r="R125" s="46" t="str">
        <f t="shared" si="28"/>
        <v/>
      </c>
      <c r="S125" s="46" t="str">
        <f t="shared" si="29"/>
        <v/>
      </c>
    </row>
    <row r="126" spans="1:19" ht="17.25" thickTop="1" thickBot="1">
      <c r="A126" s="47" t="str">
        <f t="shared" si="15"/>
        <v/>
      </c>
      <c r="B126" s="48"/>
      <c r="C126" s="49"/>
      <c r="D126" s="50"/>
      <c r="E126" s="51"/>
      <c r="F126" s="52">
        <f t="shared" si="16"/>
        <v>0</v>
      </c>
      <c r="G126" s="52">
        <f t="shared" si="17"/>
        <v>0</v>
      </c>
      <c r="H126" s="52">
        <f t="shared" si="18"/>
        <v>0</v>
      </c>
      <c r="I126" s="52">
        <f t="shared" si="19"/>
        <v>0</v>
      </c>
      <c r="J126" s="53" t="str">
        <f t="shared" si="20"/>
        <v>R</v>
      </c>
      <c r="K126" s="54">
        <f t="shared" si="21"/>
        <v>0</v>
      </c>
      <c r="L126" s="55">
        <f t="shared" si="22"/>
        <v>0</v>
      </c>
      <c r="M126" s="56">
        <f t="shared" si="23"/>
        <v>0</v>
      </c>
      <c r="N126" s="56">
        <f t="shared" si="24"/>
        <v>0</v>
      </c>
      <c r="O126" s="57">
        <f t="shared" si="25"/>
        <v>0</v>
      </c>
      <c r="P126" s="45">
        <f t="shared" si="26"/>
        <v>0</v>
      </c>
      <c r="Q126" s="46">
        <f t="shared" si="27"/>
        <v>0</v>
      </c>
      <c r="R126" s="46" t="str">
        <f t="shared" si="28"/>
        <v/>
      </c>
      <c r="S126" s="46" t="str">
        <f t="shared" si="29"/>
        <v/>
      </c>
    </row>
    <row r="127" spans="1:19" ht="17.25" thickTop="1" thickBot="1">
      <c r="A127" s="47" t="str">
        <f t="shared" si="15"/>
        <v/>
      </c>
      <c r="B127" s="48"/>
      <c r="C127" s="49"/>
      <c r="D127" s="50"/>
      <c r="E127" s="51"/>
      <c r="F127" s="52">
        <f t="shared" si="16"/>
        <v>0</v>
      </c>
      <c r="G127" s="52">
        <f t="shared" si="17"/>
        <v>0</v>
      </c>
      <c r="H127" s="52">
        <f t="shared" si="18"/>
        <v>0</v>
      </c>
      <c r="I127" s="52">
        <f t="shared" si="19"/>
        <v>0</v>
      </c>
      <c r="J127" s="53" t="str">
        <f t="shared" si="20"/>
        <v>R</v>
      </c>
      <c r="K127" s="54">
        <f t="shared" si="21"/>
        <v>0</v>
      </c>
      <c r="L127" s="55">
        <f t="shared" si="22"/>
        <v>0</v>
      </c>
      <c r="M127" s="56">
        <f t="shared" si="23"/>
        <v>0</v>
      </c>
      <c r="N127" s="56">
        <f t="shared" si="24"/>
        <v>0</v>
      </c>
      <c r="O127" s="57">
        <f t="shared" si="25"/>
        <v>0</v>
      </c>
      <c r="P127" s="45">
        <f t="shared" si="26"/>
        <v>0</v>
      </c>
      <c r="Q127" s="46">
        <f t="shared" si="27"/>
        <v>0</v>
      </c>
      <c r="R127" s="46" t="str">
        <f t="shared" si="28"/>
        <v/>
      </c>
      <c r="S127" s="46" t="str">
        <f t="shared" si="29"/>
        <v/>
      </c>
    </row>
    <row r="128" spans="1:19" ht="17.25" thickTop="1" thickBot="1">
      <c r="A128" s="47" t="str">
        <f t="shared" si="15"/>
        <v/>
      </c>
      <c r="B128" s="48"/>
      <c r="C128" s="49"/>
      <c r="D128" s="50"/>
      <c r="E128" s="51"/>
      <c r="F128" s="52">
        <f t="shared" si="16"/>
        <v>0</v>
      </c>
      <c r="G128" s="52">
        <f t="shared" si="17"/>
        <v>0</v>
      </c>
      <c r="H128" s="52">
        <f t="shared" si="18"/>
        <v>0</v>
      </c>
      <c r="I128" s="52">
        <f t="shared" si="19"/>
        <v>0</v>
      </c>
      <c r="J128" s="53" t="str">
        <f t="shared" si="20"/>
        <v>R</v>
      </c>
      <c r="K128" s="54">
        <f t="shared" si="21"/>
        <v>0</v>
      </c>
      <c r="L128" s="55">
        <f t="shared" si="22"/>
        <v>0</v>
      </c>
      <c r="M128" s="56">
        <f t="shared" si="23"/>
        <v>0</v>
      </c>
      <c r="N128" s="56">
        <f t="shared" si="24"/>
        <v>0</v>
      </c>
      <c r="O128" s="57">
        <f t="shared" si="25"/>
        <v>0</v>
      </c>
      <c r="P128" s="45">
        <f t="shared" si="26"/>
        <v>0</v>
      </c>
      <c r="Q128" s="46">
        <f t="shared" si="27"/>
        <v>0</v>
      </c>
      <c r="R128" s="46" t="str">
        <f t="shared" si="28"/>
        <v/>
      </c>
      <c r="S128" s="46" t="str">
        <f t="shared" si="29"/>
        <v/>
      </c>
    </row>
    <row r="129" spans="1:19" ht="17.25" thickTop="1" thickBot="1">
      <c r="A129" s="47" t="str">
        <f t="shared" si="15"/>
        <v/>
      </c>
      <c r="B129" s="48"/>
      <c r="C129" s="49"/>
      <c r="D129" s="50"/>
      <c r="E129" s="51"/>
      <c r="F129" s="52">
        <f t="shared" si="16"/>
        <v>0</v>
      </c>
      <c r="G129" s="52">
        <f t="shared" si="17"/>
        <v>0</v>
      </c>
      <c r="H129" s="52">
        <f t="shared" si="18"/>
        <v>0</v>
      </c>
      <c r="I129" s="52">
        <f t="shared" si="19"/>
        <v>0</v>
      </c>
      <c r="J129" s="53" t="str">
        <f t="shared" si="20"/>
        <v>R</v>
      </c>
      <c r="K129" s="54">
        <f t="shared" si="21"/>
        <v>0</v>
      </c>
      <c r="L129" s="55">
        <f t="shared" si="22"/>
        <v>0</v>
      </c>
      <c r="M129" s="56">
        <f t="shared" si="23"/>
        <v>0</v>
      </c>
      <c r="N129" s="56">
        <f t="shared" si="24"/>
        <v>0</v>
      </c>
      <c r="O129" s="57">
        <f t="shared" si="25"/>
        <v>0</v>
      </c>
      <c r="P129" s="45">
        <f t="shared" si="26"/>
        <v>0</v>
      </c>
      <c r="Q129" s="46">
        <f t="shared" si="27"/>
        <v>0</v>
      </c>
      <c r="R129" s="46" t="str">
        <f t="shared" si="28"/>
        <v/>
      </c>
      <c r="S129" s="46" t="str">
        <f t="shared" si="29"/>
        <v/>
      </c>
    </row>
    <row r="130" spans="1:19" ht="17.25" thickTop="1" thickBot="1">
      <c r="A130" s="47" t="str">
        <f t="shared" si="15"/>
        <v/>
      </c>
      <c r="B130" s="48"/>
      <c r="C130" s="49"/>
      <c r="D130" s="50"/>
      <c r="E130" s="51"/>
      <c r="F130" s="52">
        <f t="shared" si="16"/>
        <v>0</v>
      </c>
      <c r="G130" s="52">
        <f t="shared" si="17"/>
        <v>0</v>
      </c>
      <c r="H130" s="52">
        <f t="shared" si="18"/>
        <v>0</v>
      </c>
      <c r="I130" s="52">
        <f t="shared" si="19"/>
        <v>0</v>
      </c>
      <c r="J130" s="53" t="str">
        <f t="shared" si="20"/>
        <v>R</v>
      </c>
      <c r="K130" s="54">
        <f t="shared" si="21"/>
        <v>0</v>
      </c>
      <c r="L130" s="55">
        <f t="shared" si="22"/>
        <v>0</v>
      </c>
      <c r="M130" s="56">
        <f t="shared" si="23"/>
        <v>0</v>
      </c>
      <c r="N130" s="56">
        <f t="shared" si="24"/>
        <v>0</v>
      </c>
      <c r="O130" s="57">
        <f t="shared" si="25"/>
        <v>0</v>
      </c>
      <c r="P130" s="45">
        <f t="shared" si="26"/>
        <v>0</v>
      </c>
      <c r="Q130" s="46">
        <f t="shared" si="27"/>
        <v>0</v>
      </c>
      <c r="R130" s="46" t="str">
        <f t="shared" si="28"/>
        <v/>
      </c>
      <c r="S130" s="46" t="str">
        <f t="shared" si="29"/>
        <v/>
      </c>
    </row>
    <row r="131" spans="1:19" ht="17.25" thickTop="1" thickBot="1">
      <c r="A131" s="47" t="str">
        <f t="shared" si="15"/>
        <v/>
      </c>
      <c r="B131" s="48"/>
      <c r="C131" s="49"/>
      <c r="D131" s="50"/>
      <c r="E131" s="51"/>
      <c r="F131" s="52">
        <f t="shared" si="16"/>
        <v>0</v>
      </c>
      <c r="G131" s="52">
        <f t="shared" si="17"/>
        <v>0</v>
      </c>
      <c r="H131" s="52">
        <f t="shared" si="18"/>
        <v>0</v>
      </c>
      <c r="I131" s="52">
        <f t="shared" si="19"/>
        <v>0</v>
      </c>
      <c r="J131" s="53" t="str">
        <f t="shared" si="20"/>
        <v>R</v>
      </c>
      <c r="K131" s="54">
        <f t="shared" si="21"/>
        <v>0</v>
      </c>
      <c r="L131" s="55">
        <f t="shared" si="22"/>
        <v>0</v>
      </c>
      <c r="M131" s="56">
        <f t="shared" si="23"/>
        <v>0</v>
      </c>
      <c r="N131" s="56">
        <f t="shared" si="24"/>
        <v>0</v>
      </c>
      <c r="O131" s="57">
        <f t="shared" si="25"/>
        <v>0</v>
      </c>
      <c r="P131" s="45">
        <f t="shared" si="26"/>
        <v>0</v>
      </c>
      <c r="Q131" s="46">
        <f t="shared" si="27"/>
        <v>0</v>
      </c>
      <c r="R131" s="46" t="str">
        <f t="shared" si="28"/>
        <v/>
      </c>
      <c r="S131" s="46" t="str">
        <f t="shared" si="29"/>
        <v/>
      </c>
    </row>
    <row r="132" spans="1:19" ht="17.25" thickTop="1" thickBot="1">
      <c r="A132" s="47" t="str">
        <f t="shared" si="15"/>
        <v/>
      </c>
      <c r="B132" s="48"/>
      <c r="C132" s="49"/>
      <c r="D132" s="50"/>
      <c r="E132" s="51"/>
      <c r="F132" s="52">
        <f t="shared" si="16"/>
        <v>0</v>
      </c>
      <c r="G132" s="52">
        <f t="shared" si="17"/>
        <v>0</v>
      </c>
      <c r="H132" s="52">
        <f t="shared" si="18"/>
        <v>0</v>
      </c>
      <c r="I132" s="52">
        <f t="shared" si="19"/>
        <v>0</v>
      </c>
      <c r="J132" s="53" t="str">
        <f t="shared" si="20"/>
        <v>R</v>
      </c>
      <c r="K132" s="54">
        <f t="shared" si="21"/>
        <v>0</v>
      </c>
      <c r="L132" s="55">
        <f t="shared" si="22"/>
        <v>0</v>
      </c>
      <c r="M132" s="56">
        <f t="shared" si="23"/>
        <v>0</v>
      </c>
      <c r="N132" s="56">
        <f t="shared" si="24"/>
        <v>0</v>
      </c>
      <c r="O132" s="57">
        <f t="shared" si="25"/>
        <v>0</v>
      </c>
      <c r="P132" s="45">
        <f t="shared" si="26"/>
        <v>0</v>
      </c>
      <c r="Q132" s="46">
        <f t="shared" si="27"/>
        <v>0</v>
      </c>
      <c r="R132" s="46" t="str">
        <f t="shared" si="28"/>
        <v/>
      </c>
      <c r="S132" s="46" t="str">
        <f t="shared" si="29"/>
        <v/>
      </c>
    </row>
    <row r="133" spans="1:19" ht="17.25" thickTop="1" thickBot="1">
      <c r="A133" s="47" t="str">
        <f t="shared" si="15"/>
        <v/>
      </c>
      <c r="B133" s="48"/>
      <c r="C133" s="49"/>
      <c r="D133" s="50"/>
      <c r="E133" s="51"/>
      <c r="F133" s="52">
        <f t="shared" si="16"/>
        <v>0</v>
      </c>
      <c r="G133" s="52">
        <f t="shared" si="17"/>
        <v>0</v>
      </c>
      <c r="H133" s="52">
        <f t="shared" si="18"/>
        <v>0</v>
      </c>
      <c r="I133" s="52">
        <f t="shared" si="19"/>
        <v>0</v>
      </c>
      <c r="J133" s="53" t="str">
        <f t="shared" si="20"/>
        <v>R</v>
      </c>
      <c r="K133" s="54">
        <f t="shared" si="21"/>
        <v>0</v>
      </c>
      <c r="L133" s="55">
        <f t="shared" si="22"/>
        <v>0</v>
      </c>
      <c r="M133" s="56">
        <f t="shared" si="23"/>
        <v>0</v>
      </c>
      <c r="N133" s="56">
        <f t="shared" si="24"/>
        <v>0</v>
      </c>
      <c r="O133" s="57">
        <f t="shared" si="25"/>
        <v>0</v>
      </c>
      <c r="P133" s="45">
        <f t="shared" si="26"/>
        <v>0</v>
      </c>
      <c r="Q133" s="46">
        <f t="shared" si="27"/>
        <v>0</v>
      </c>
      <c r="R133" s="46" t="str">
        <f t="shared" si="28"/>
        <v/>
      </c>
      <c r="S133" s="46" t="str">
        <f t="shared" si="29"/>
        <v/>
      </c>
    </row>
    <row r="134" spans="1:19" ht="17.25" thickTop="1" thickBot="1">
      <c r="A134" s="47" t="str">
        <f t="shared" si="15"/>
        <v/>
      </c>
      <c r="B134" s="48"/>
      <c r="C134" s="49"/>
      <c r="D134" s="50"/>
      <c r="E134" s="51"/>
      <c r="F134" s="52">
        <f t="shared" si="16"/>
        <v>0</v>
      </c>
      <c r="G134" s="52">
        <f t="shared" si="17"/>
        <v>0</v>
      </c>
      <c r="H134" s="52">
        <f t="shared" si="18"/>
        <v>0</v>
      </c>
      <c r="I134" s="52">
        <f t="shared" si="19"/>
        <v>0</v>
      </c>
      <c r="J134" s="53" t="str">
        <f t="shared" si="20"/>
        <v>R</v>
      </c>
      <c r="K134" s="54">
        <f t="shared" si="21"/>
        <v>0</v>
      </c>
      <c r="L134" s="55">
        <f t="shared" si="22"/>
        <v>0</v>
      </c>
      <c r="M134" s="56">
        <f t="shared" si="23"/>
        <v>0</v>
      </c>
      <c r="N134" s="56">
        <f t="shared" si="24"/>
        <v>0</v>
      </c>
      <c r="O134" s="57">
        <f t="shared" si="25"/>
        <v>0</v>
      </c>
      <c r="P134" s="45">
        <f t="shared" si="26"/>
        <v>0</v>
      </c>
      <c r="Q134" s="46">
        <f t="shared" si="27"/>
        <v>0</v>
      </c>
      <c r="R134" s="46" t="str">
        <f t="shared" si="28"/>
        <v/>
      </c>
      <c r="S134" s="46" t="str">
        <f t="shared" si="29"/>
        <v/>
      </c>
    </row>
    <row r="135" spans="1:19" ht="17.25" thickTop="1" thickBot="1">
      <c r="A135" s="47" t="str">
        <f t="shared" si="15"/>
        <v/>
      </c>
      <c r="B135" s="48"/>
      <c r="C135" s="49"/>
      <c r="D135" s="50"/>
      <c r="E135" s="51"/>
      <c r="F135" s="52">
        <f t="shared" si="16"/>
        <v>0</v>
      </c>
      <c r="G135" s="52">
        <f t="shared" si="17"/>
        <v>0</v>
      </c>
      <c r="H135" s="52">
        <f t="shared" si="18"/>
        <v>0</v>
      </c>
      <c r="I135" s="52">
        <f t="shared" si="19"/>
        <v>0</v>
      </c>
      <c r="J135" s="53" t="str">
        <f t="shared" si="20"/>
        <v>R</v>
      </c>
      <c r="K135" s="54">
        <f t="shared" si="21"/>
        <v>0</v>
      </c>
      <c r="L135" s="55">
        <f t="shared" si="22"/>
        <v>0</v>
      </c>
      <c r="M135" s="56">
        <f t="shared" si="23"/>
        <v>0</v>
      </c>
      <c r="N135" s="56">
        <f t="shared" si="24"/>
        <v>0</v>
      </c>
      <c r="O135" s="57">
        <f t="shared" si="25"/>
        <v>0</v>
      </c>
      <c r="P135" s="45">
        <f t="shared" si="26"/>
        <v>0</v>
      </c>
      <c r="Q135" s="46">
        <f t="shared" si="27"/>
        <v>0</v>
      </c>
      <c r="R135" s="46" t="str">
        <f t="shared" si="28"/>
        <v/>
      </c>
      <c r="S135" s="46" t="str">
        <f t="shared" si="29"/>
        <v/>
      </c>
    </row>
    <row r="136" spans="1:19" ht="17.25" thickTop="1" thickBot="1">
      <c r="A136" s="47" t="str">
        <f t="shared" si="15"/>
        <v/>
      </c>
      <c r="B136" s="48"/>
      <c r="C136" s="49"/>
      <c r="D136" s="50"/>
      <c r="E136" s="51"/>
      <c r="F136" s="52">
        <f t="shared" si="16"/>
        <v>0</v>
      </c>
      <c r="G136" s="52">
        <f t="shared" si="17"/>
        <v>0</v>
      </c>
      <c r="H136" s="52">
        <f t="shared" si="18"/>
        <v>0</v>
      </c>
      <c r="I136" s="52">
        <f t="shared" si="19"/>
        <v>0</v>
      </c>
      <c r="J136" s="53" t="str">
        <f t="shared" si="20"/>
        <v>R</v>
      </c>
      <c r="K136" s="54">
        <f t="shared" si="21"/>
        <v>0</v>
      </c>
      <c r="L136" s="55">
        <f t="shared" si="22"/>
        <v>0</v>
      </c>
      <c r="M136" s="56">
        <f t="shared" si="23"/>
        <v>0</v>
      </c>
      <c r="N136" s="56">
        <f t="shared" si="24"/>
        <v>0</v>
      </c>
      <c r="O136" s="57">
        <f t="shared" si="25"/>
        <v>0</v>
      </c>
      <c r="P136" s="45">
        <f t="shared" si="26"/>
        <v>0</v>
      </c>
      <c r="Q136" s="46">
        <f t="shared" si="27"/>
        <v>0</v>
      </c>
      <c r="R136" s="46" t="str">
        <f t="shared" si="28"/>
        <v/>
      </c>
      <c r="S136" s="46" t="str">
        <f t="shared" si="29"/>
        <v/>
      </c>
    </row>
    <row r="137" spans="1:19" ht="17.25" thickTop="1" thickBot="1">
      <c r="A137" s="47" t="str">
        <f t="shared" ref="A137:A200" si="30">IF(B137&lt;&gt;"",ROW()-7,"")</f>
        <v/>
      </c>
      <c r="B137" s="48"/>
      <c r="C137" s="49"/>
      <c r="D137" s="50"/>
      <c r="E137" s="51"/>
      <c r="F137" s="52">
        <f t="shared" si="16"/>
        <v>0</v>
      </c>
      <c r="G137" s="52">
        <f t="shared" si="17"/>
        <v>0</v>
      </c>
      <c r="H137" s="52">
        <f t="shared" si="18"/>
        <v>0</v>
      </c>
      <c r="I137" s="52">
        <f t="shared" si="19"/>
        <v>0</v>
      </c>
      <c r="J137" s="53" t="str">
        <f t="shared" si="20"/>
        <v>R</v>
      </c>
      <c r="K137" s="54">
        <f t="shared" si="21"/>
        <v>0</v>
      </c>
      <c r="L137" s="55">
        <f t="shared" si="22"/>
        <v>0</v>
      </c>
      <c r="M137" s="56">
        <f t="shared" si="23"/>
        <v>0</v>
      </c>
      <c r="N137" s="56">
        <f t="shared" si="24"/>
        <v>0</v>
      </c>
      <c r="O137" s="57">
        <f t="shared" si="25"/>
        <v>0</v>
      </c>
      <c r="P137" s="45">
        <f t="shared" si="26"/>
        <v>0</v>
      </c>
      <c r="Q137" s="46">
        <f t="shared" si="27"/>
        <v>0</v>
      </c>
      <c r="R137" s="46" t="str">
        <f t="shared" si="28"/>
        <v/>
      </c>
      <c r="S137" s="46" t="str">
        <f t="shared" si="29"/>
        <v/>
      </c>
    </row>
    <row r="138" spans="1:19" ht="17.25" thickTop="1" thickBot="1">
      <c r="A138" s="47" t="str">
        <f t="shared" si="30"/>
        <v/>
      </c>
      <c r="B138" s="48"/>
      <c r="C138" s="49"/>
      <c r="D138" s="50"/>
      <c r="E138" s="51"/>
      <c r="F138" s="52">
        <f t="shared" si="16"/>
        <v>0</v>
      </c>
      <c r="G138" s="52">
        <f t="shared" si="17"/>
        <v>0</v>
      </c>
      <c r="H138" s="52">
        <f t="shared" si="18"/>
        <v>0</v>
      </c>
      <c r="I138" s="52">
        <f t="shared" si="19"/>
        <v>0</v>
      </c>
      <c r="J138" s="53" t="str">
        <f t="shared" si="20"/>
        <v>R</v>
      </c>
      <c r="K138" s="54">
        <f t="shared" si="21"/>
        <v>0</v>
      </c>
      <c r="L138" s="55">
        <f t="shared" si="22"/>
        <v>0</v>
      </c>
      <c r="M138" s="56">
        <f t="shared" si="23"/>
        <v>0</v>
      </c>
      <c r="N138" s="56">
        <f t="shared" si="24"/>
        <v>0</v>
      </c>
      <c r="O138" s="57">
        <f t="shared" si="25"/>
        <v>0</v>
      </c>
      <c r="P138" s="45">
        <f t="shared" si="26"/>
        <v>0</v>
      </c>
      <c r="Q138" s="46">
        <f t="shared" si="27"/>
        <v>0</v>
      </c>
      <c r="R138" s="46" t="str">
        <f t="shared" si="28"/>
        <v/>
      </c>
      <c r="S138" s="46" t="str">
        <f t="shared" si="29"/>
        <v/>
      </c>
    </row>
    <row r="139" spans="1:19" ht="17.25" thickTop="1" thickBot="1">
      <c r="A139" s="47" t="str">
        <f t="shared" si="30"/>
        <v/>
      </c>
      <c r="B139" s="48"/>
      <c r="C139" s="49"/>
      <c r="D139" s="50"/>
      <c r="E139" s="51"/>
      <c r="F139" s="52">
        <f t="shared" si="16"/>
        <v>0</v>
      </c>
      <c r="G139" s="52">
        <f t="shared" si="17"/>
        <v>0</v>
      </c>
      <c r="H139" s="52">
        <f t="shared" si="18"/>
        <v>0</v>
      </c>
      <c r="I139" s="52">
        <f t="shared" si="19"/>
        <v>0</v>
      </c>
      <c r="J139" s="53" t="str">
        <f t="shared" si="20"/>
        <v>R</v>
      </c>
      <c r="K139" s="54">
        <f t="shared" si="21"/>
        <v>0</v>
      </c>
      <c r="L139" s="55">
        <f t="shared" si="22"/>
        <v>0</v>
      </c>
      <c r="M139" s="56">
        <f t="shared" si="23"/>
        <v>0</v>
      </c>
      <c r="N139" s="56">
        <f t="shared" si="24"/>
        <v>0</v>
      </c>
      <c r="O139" s="57">
        <f t="shared" si="25"/>
        <v>0</v>
      </c>
      <c r="P139" s="45">
        <f t="shared" si="26"/>
        <v>0</v>
      </c>
      <c r="Q139" s="46">
        <f t="shared" si="27"/>
        <v>0</v>
      </c>
      <c r="R139" s="46" t="str">
        <f t="shared" si="28"/>
        <v/>
      </c>
      <c r="S139" s="46" t="str">
        <f t="shared" si="29"/>
        <v/>
      </c>
    </row>
    <row r="140" spans="1:19" ht="17.25" thickTop="1" thickBot="1">
      <c r="A140" s="47" t="str">
        <f t="shared" si="30"/>
        <v/>
      </c>
      <c r="B140" s="48"/>
      <c r="C140" s="49"/>
      <c r="D140" s="50"/>
      <c r="E140" s="51"/>
      <c r="F140" s="52">
        <f t="shared" si="16"/>
        <v>0</v>
      </c>
      <c r="G140" s="52">
        <f t="shared" si="17"/>
        <v>0</v>
      </c>
      <c r="H140" s="52">
        <f t="shared" si="18"/>
        <v>0</v>
      </c>
      <c r="I140" s="52">
        <f t="shared" si="19"/>
        <v>0</v>
      </c>
      <c r="J140" s="53" t="str">
        <f t="shared" si="20"/>
        <v>R</v>
      </c>
      <c r="K140" s="54">
        <f t="shared" si="21"/>
        <v>0</v>
      </c>
      <c r="L140" s="55">
        <f t="shared" si="22"/>
        <v>0</v>
      </c>
      <c r="M140" s="56">
        <f t="shared" si="23"/>
        <v>0</v>
      </c>
      <c r="N140" s="56">
        <f t="shared" si="24"/>
        <v>0</v>
      </c>
      <c r="O140" s="57">
        <f t="shared" si="25"/>
        <v>0</v>
      </c>
      <c r="P140" s="45">
        <f t="shared" si="26"/>
        <v>0</v>
      </c>
      <c r="Q140" s="46">
        <f t="shared" si="27"/>
        <v>0</v>
      </c>
      <c r="R140" s="46" t="str">
        <f t="shared" si="28"/>
        <v/>
      </c>
      <c r="S140" s="46" t="str">
        <f t="shared" si="29"/>
        <v/>
      </c>
    </row>
    <row r="141" spans="1:19" ht="17.25" thickTop="1" thickBot="1">
      <c r="A141" s="47" t="str">
        <f t="shared" si="30"/>
        <v/>
      </c>
      <c r="B141" s="48"/>
      <c r="C141" s="49"/>
      <c r="D141" s="50"/>
      <c r="E141" s="51"/>
      <c r="F141" s="52">
        <f t="shared" ref="F141:F204" si="31">$D141*$E141</f>
        <v>0</v>
      </c>
      <c r="G141" s="52">
        <f t="shared" ref="G141:G204" si="32">IF($O$3&gt;0,$E141/$O$3,0)</f>
        <v>0</v>
      </c>
      <c r="H141" s="52">
        <f t="shared" ref="H141:H204" si="33">IF(OR($O$3=0,$O$3=""),$F141*($M$5+$M$6)+$F141,$G141*($M$5+$M$6)+$G141)</f>
        <v>0</v>
      </c>
      <c r="I141" s="52">
        <f t="shared" ref="I141:I204" si="34">IF(AND($H141&gt;0,$G141&gt;0),$D141*$H141,IF(AND($G141&gt;0,$H141=0),$D141*$G141,$D141*$E141))</f>
        <v>0</v>
      </c>
      <c r="J141" s="53" t="str">
        <f t="shared" ref="J141:J204" si="35">IF(AND($H141&gt;0,$G141&gt;0),"$","R")</f>
        <v>R</v>
      </c>
      <c r="K141" s="54">
        <f t="shared" ref="K141:K204" si="36">IF(AND($F141&gt;0,$G141&gt;0),$O$5/SUM($I$8:$I$302),$V$17/SUM($I$8:$I$302))</f>
        <v>0</v>
      </c>
      <c r="L141" s="55">
        <f t="shared" ref="L141:L204" si="37">IF(AND($G141&gt;0,$H141&gt;0),$O$5/SUM($I$8:$I$302),$V$17/SUM($I$8:$I$302))</f>
        <v>0</v>
      </c>
      <c r="M141" s="56">
        <f t="shared" ref="M141:M204" si="38">IF(AND($G141&gt;0,$H141&gt;0),$H141*$L141+$H141,IF(AND($G141&gt;0,$H141=0),$G141,IF(AND($G141=0,$H141=0),$E141,H141*L141)))</f>
        <v>0</v>
      </c>
      <c r="N141" s="56">
        <f t="shared" ref="N141:N204" si="39">$M141*12</f>
        <v>0</v>
      </c>
      <c r="O141" s="57">
        <f t="shared" ref="O141:O204" si="40">$M141*$D141</f>
        <v>0</v>
      </c>
      <c r="P141" s="45">
        <f t="shared" ref="P141:P204" si="41">IF($O$3&gt;0,$D141*$G141*$M$5,$D141*$E141*$M$5)</f>
        <v>0</v>
      </c>
      <c r="Q141" s="46">
        <f t="shared" ref="Q141:Q204" si="42">IF($O$3&gt;0,$D141*$G141*$M$6,$D141*$E141*$M$6)</f>
        <v>0</v>
      </c>
      <c r="R141" s="46" t="str">
        <f t="shared" ref="R141:R204" si="43">IF(SUM($L141)&gt;0,$I141*$L141,"")</f>
        <v/>
      </c>
      <c r="S141" s="46" t="str">
        <f t="shared" ref="S141:S204" si="44">IF(AND(SUM($P141)&gt;0,SUM($R141)&gt;0),$P141+$Q141+$R141,"")</f>
        <v/>
      </c>
    </row>
    <row r="142" spans="1:19" ht="17.25" thickTop="1" thickBot="1">
      <c r="A142" s="47" t="str">
        <f t="shared" si="30"/>
        <v/>
      </c>
      <c r="B142" s="48"/>
      <c r="C142" s="49"/>
      <c r="D142" s="50"/>
      <c r="E142" s="51"/>
      <c r="F142" s="52">
        <f t="shared" si="31"/>
        <v>0</v>
      </c>
      <c r="G142" s="52">
        <f t="shared" si="32"/>
        <v>0</v>
      </c>
      <c r="H142" s="52">
        <f t="shared" si="33"/>
        <v>0</v>
      </c>
      <c r="I142" s="52">
        <f t="shared" si="34"/>
        <v>0</v>
      </c>
      <c r="J142" s="53" t="str">
        <f t="shared" si="35"/>
        <v>R</v>
      </c>
      <c r="K142" s="54">
        <f t="shared" si="36"/>
        <v>0</v>
      </c>
      <c r="L142" s="55">
        <f t="shared" si="37"/>
        <v>0</v>
      </c>
      <c r="M142" s="56">
        <f t="shared" si="38"/>
        <v>0</v>
      </c>
      <c r="N142" s="56">
        <f t="shared" si="39"/>
        <v>0</v>
      </c>
      <c r="O142" s="57">
        <f t="shared" si="40"/>
        <v>0</v>
      </c>
      <c r="P142" s="45">
        <f t="shared" si="41"/>
        <v>0</v>
      </c>
      <c r="Q142" s="46">
        <f t="shared" si="42"/>
        <v>0</v>
      </c>
      <c r="R142" s="46" t="str">
        <f t="shared" si="43"/>
        <v/>
      </c>
      <c r="S142" s="46" t="str">
        <f t="shared" si="44"/>
        <v/>
      </c>
    </row>
    <row r="143" spans="1:19" ht="17.25" thickTop="1" thickBot="1">
      <c r="A143" s="47" t="str">
        <f t="shared" si="30"/>
        <v/>
      </c>
      <c r="B143" s="48"/>
      <c r="C143" s="49"/>
      <c r="D143" s="50"/>
      <c r="E143" s="51"/>
      <c r="F143" s="52">
        <f t="shared" si="31"/>
        <v>0</v>
      </c>
      <c r="G143" s="52">
        <f t="shared" si="32"/>
        <v>0</v>
      </c>
      <c r="H143" s="52">
        <f t="shared" si="33"/>
        <v>0</v>
      </c>
      <c r="I143" s="52">
        <f t="shared" si="34"/>
        <v>0</v>
      </c>
      <c r="J143" s="53" t="str">
        <f t="shared" si="35"/>
        <v>R</v>
      </c>
      <c r="K143" s="54">
        <f t="shared" si="36"/>
        <v>0</v>
      </c>
      <c r="L143" s="55">
        <f t="shared" si="37"/>
        <v>0</v>
      </c>
      <c r="M143" s="56">
        <f t="shared" si="38"/>
        <v>0</v>
      </c>
      <c r="N143" s="56">
        <f t="shared" si="39"/>
        <v>0</v>
      </c>
      <c r="O143" s="57">
        <f t="shared" si="40"/>
        <v>0</v>
      </c>
      <c r="P143" s="45">
        <f t="shared" si="41"/>
        <v>0</v>
      </c>
      <c r="Q143" s="46">
        <f t="shared" si="42"/>
        <v>0</v>
      </c>
      <c r="R143" s="46" t="str">
        <f t="shared" si="43"/>
        <v/>
      </c>
      <c r="S143" s="46" t="str">
        <f t="shared" si="44"/>
        <v/>
      </c>
    </row>
    <row r="144" spans="1:19" ht="17.25" thickTop="1" thickBot="1">
      <c r="A144" s="47" t="str">
        <f t="shared" si="30"/>
        <v/>
      </c>
      <c r="B144" s="48"/>
      <c r="C144" s="49"/>
      <c r="D144" s="50"/>
      <c r="E144" s="51"/>
      <c r="F144" s="52">
        <f t="shared" si="31"/>
        <v>0</v>
      </c>
      <c r="G144" s="52">
        <f t="shared" si="32"/>
        <v>0</v>
      </c>
      <c r="H144" s="52">
        <f t="shared" si="33"/>
        <v>0</v>
      </c>
      <c r="I144" s="52">
        <f t="shared" si="34"/>
        <v>0</v>
      </c>
      <c r="J144" s="53" t="str">
        <f t="shared" si="35"/>
        <v>R</v>
      </c>
      <c r="K144" s="54">
        <f t="shared" si="36"/>
        <v>0</v>
      </c>
      <c r="L144" s="55">
        <f t="shared" si="37"/>
        <v>0</v>
      </c>
      <c r="M144" s="56">
        <f t="shared" si="38"/>
        <v>0</v>
      </c>
      <c r="N144" s="56">
        <f t="shared" si="39"/>
        <v>0</v>
      </c>
      <c r="O144" s="57">
        <f t="shared" si="40"/>
        <v>0</v>
      </c>
      <c r="P144" s="45">
        <f t="shared" si="41"/>
        <v>0</v>
      </c>
      <c r="Q144" s="46">
        <f t="shared" si="42"/>
        <v>0</v>
      </c>
      <c r="R144" s="46" t="str">
        <f t="shared" si="43"/>
        <v/>
      </c>
      <c r="S144" s="46" t="str">
        <f t="shared" si="44"/>
        <v/>
      </c>
    </row>
    <row r="145" spans="1:19" ht="17.25" thickTop="1" thickBot="1">
      <c r="A145" s="47" t="str">
        <f t="shared" si="30"/>
        <v/>
      </c>
      <c r="B145" s="48"/>
      <c r="C145" s="49"/>
      <c r="D145" s="50"/>
      <c r="E145" s="51"/>
      <c r="F145" s="52">
        <f t="shared" si="31"/>
        <v>0</v>
      </c>
      <c r="G145" s="52">
        <f t="shared" si="32"/>
        <v>0</v>
      </c>
      <c r="H145" s="52">
        <f t="shared" si="33"/>
        <v>0</v>
      </c>
      <c r="I145" s="52">
        <f t="shared" si="34"/>
        <v>0</v>
      </c>
      <c r="J145" s="53" t="str">
        <f t="shared" si="35"/>
        <v>R</v>
      </c>
      <c r="K145" s="54">
        <f t="shared" si="36"/>
        <v>0</v>
      </c>
      <c r="L145" s="55">
        <f t="shared" si="37"/>
        <v>0</v>
      </c>
      <c r="M145" s="56">
        <f t="shared" si="38"/>
        <v>0</v>
      </c>
      <c r="N145" s="56">
        <f t="shared" si="39"/>
        <v>0</v>
      </c>
      <c r="O145" s="57">
        <f t="shared" si="40"/>
        <v>0</v>
      </c>
      <c r="P145" s="45">
        <f t="shared" si="41"/>
        <v>0</v>
      </c>
      <c r="Q145" s="46">
        <f t="shared" si="42"/>
        <v>0</v>
      </c>
      <c r="R145" s="46" t="str">
        <f t="shared" si="43"/>
        <v/>
      </c>
      <c r="S145" s="46" t="str">
        <f t="shared" si="44"/>
        <v/>
      </c>
    </row>
    <row r="146" spans="1:19" ht="17.25" thickTop="1" thickBot="1">
      <c r="A146" s="47" t="str">
        <f t="shared" si="30"/>
        <v/>
      </c>
      <c r="B146" s="48"/>
      <c r="C146" s="49"/>
      <c r="D146" s="50"/>
      <c r="E146" s="51"/>
      <c r="F146" s="52">
        <f t="shared" si="31"/>
        <v>0</v>
      </c>
      <c r="G146" s="52">
        <f t="shared" si="32"/>
        <v>0</v>
      </c>
      <c r="H146" s="52">
        <f t="shared" si="33"/>
        <v>0</v>
      </c>
      <c r="I146" s="52">
        <f t="shared" si="34"/>
        <v>0</v>
      </c>
      <c r="J146" s="53" t="str">
        <f t="shared" si="35"/>
        <v>R</v>
      </c>
      <c r="K146" s="54">
        <f t="shared" si="36"/>
        <v>0</v>
      </c>
      <c r="L146" s="55">
        <f t="shared" si="37"/>
        <v>0</v>
      </c>
      <c r="M146" s="56">
        <f t="shared" si="38"/>
        <v>0</v>
      </c>
      <c r="N146" s="56">
        <f t="shared" si="39"/>
        <v>0</v>
      </c>
      <c r="O146" s="57">
        <f t="shared" si="40"/>
        <v>0</v>
      </c>
      <c r="P146" s="45">
        <f t="shared" si="41"/>
        <v>0</v>
      </c>
      <c r="Q146" s="46">
        <f t="shared" si="42"/>
        <v>0</v>
      </c>
      <c r="R146" s="46" t="str">
        <f t="shared" si="43"/>
        <v/>
      </c>
      <c r="S146" s="46" t="str">
        <f t="shared" si="44"/>
        <v/>
      </c>
    </row>
    <row r="147" spans="1:19" ht="17.25" thickTop="1" thickBot="1">
      <c r="A147" s="47" t="str">
        <f t="shared" si="30"/>
        <v/>
      </c>
      <c r="B147" s="48"/>
      <c r="C147" s="49"/>
      <c r="D147" s="50"/>
      <c r="E147" s="51"/>
      <c r="F147" s="52">
        <f t="shared" si="31"/>
        <v>0</v>
      </c>
      <c r="G147" s="52">
        <f t="shared" si="32"/>
        <v>0</v>
      </c>
      <c r="H147" s="52">
        <f t="shared" si="33"/>
        <v>0</v>
      </c>
      <c r="I147" s="52">
        <f t="shared" si="34"/>
        <v>0</v>
      </c>
      <c r="J147" s="53" t="str">
        <f t="shared" si="35"/>
        <v>R</v>
      </c>
      <c r="K147" s="54">
        <f t="shared" si="36"/>
        <v>0</v>
      </c>
      <c r="L147" s="55">
        <f t="shared" si="37"/>
        <v>0</v>
      </c>
      <c r="M147" s="56">
        <f t="shared" si="38"/>
        <v>0</v>
      </c>
      <c r="N147" s="56">
        <f t="shared" si="39"/>
        <v>0</v>
      </c>
      <c r="O147" s="57">
        <f t="shared" si="40"/>
        <v>0</v>
      </c>
      <c r="P147" s="45">
        <f t="shared" si="41"/>
        <v>0</v>
      </c>
      <c r="Q147" s="46">
        <f t="shared" si="42"/>
        <v>0</v>
      </c>
      <c r="R147" s="46" t="str">
        <f t="shared" si="43"/>
        <v/>
      </c>
      <c r="S147" s="46" t="str">
        <f t="shared" si="44"/>
        <v/>
      </c>
    </row>
    <row r="148" spans="1:19" ht="17.25" thickTop="1" thickBot="1">
      <c r="A148" s="47" t="str">
        <f t="shared" si="30"/>
        <v/>
      </c>
      <c r="B148" s="48"/>
      <c r="C148" s="49"/>
      <c r="D148" s="50"/>
      <c r="E148" s="51"/>
      <c r="F148" s="52">
        <f t="shared" si="31"/>
        <v>0</v>
      </c>
      <c r="G148" s="52">
        <f t="shared" si="32"/>
        <v>0</v>
      </c>
      <c r="H148" s="52">
        <f t="shared" si="33"/>
        <v>0</v>
      </c>
      <c r="I148" s="52">
        <f t="shared" si="34"/>
        <v>0</v>
      </c>
      <c r="J148" s="53" t="str">
        <f t="shared" si="35"/>
        <v>R</v>
      </c>
      <c r="K148" s="54">
        <f t="shared" si="36"/>
        <v>0</v>
      </c>
      <c r="L148" s="55">
        <f t="shared" si="37"/>
        <v>0</v>
      </c>
      <c r="M148" s="56">
        <f t="shared" si="38"/>
        <v>0</v>
      </c>
      <c r="N148" s="56">
        <f t="shared" si="39"/>
        <v>0</v>
      </c>
      <c r="O148" s="57">
        <f t="shared" si="40"/>
        <v>0</v>
      </c>
      <c r="P148" s="45">
        <f t="shared" si="41"/>
        <v>0</v>
      </c>
      <c r="Q148" s="46">
        <f t="shared" si="42"/>
        <v>0</v>
      </c>
      <c r="R148" s="46" t="str">
        <f t="shared" si="43"/>
        <v/>
      </c>
      <c r="S148" s="46" t="str">
        <f t="shared" si="44"/>
        <v/>
      </c>
    </row>
    <row r="149" spans="1:19" ht="17.25" thickTop="1" thickBot="1">
      <c r="A149" s="47" t="str">
        <f t="shared" si="30"/>
        <v/>
      </c>
      <c r="B149" s="48"/>
      <c r="C149" s="49"/>
      <c r="D149" s="50"/>
      <c r="E149" s="51"/>
      <c r="F149" s="52">
        <f t="shared" si="31"/>
        <v>0</v>
      </c>
      <c r="G149" s="52">
        <f t="shared" si="32"/>
        <v>0</v>
      </c>
      <c r="H149" s="52">
        <f t="shared" si="33"/>
        <v>0</v>
      </c>
      <c r="I149" s="52">
        <f t="shared" si="34"/>
        <v>0</v>
      </c>
      <c r="J149" s="53" t="str">
        <f t="shared" si="35"/>
        <v>R</v>
      </c>
      <c r="K149" s="54">
        <f t="shared" si="36"/>
        <v>0</v>
      </c>
      <c r="L149" s="55">
        <f t="shared" si="37"/>
        <v>0</v>
      </c>
      <c r="M149" s="56">
        <f t="shared" si="38"/>
        <v>0</v>
      </c>
      <c r="N149" s="56">
        <f t="shared" si="39"/>
        <v>0</v>
      </c>
      <c r="O149" s="57">
        <f t="shared" si="40"/>
        <v>0</v>
      </c>
      <c r="P149" s="45">
        <f t="shared" si="41"/>
        <v>0</v>
      </c>
      <c r="Q149" s="46">
        <f t="shared" si="42"/>
        <v>0</v>
      </c>
      <c r="R149" s="46" t="str">
        <f t="shared" si="43"/>
        <v/>
      </c>
      <c r="S149" s="46" t="str">
        <f t="shared" si="44"/>
        <v/>
      </c>
    </row>
    <row r="150" spans="1:19" ht="17.25" thickTop="1" thickBot="1">
      <c r="A150" s="47" t="str">
        <f t="shared" si="30"/>
        <v/>
      </c>
      <c r="B150" s="48"/>
      <c r="C150" s="49"/>
      <c r="D150" s="50"/>
      <c r="E150" s="51"/>
      <c r="F150" s="52">
        <f t="shared" si="31"/>
        <v>0</v>
      </c>
      <c r="G150" s="52">
        <f t="shared" si="32"/>
        <v>0</v>
      </c>
      <c r="H150" s="52">
        <f t="shared" si="33"/>
        <v>0</v>
      </c>
      <c r="I150" s="52">
        <f t="shared" si="34"/>
        <v>0</v>
      </c>
      <c r="J150" s="53" t="str">
        <f t="shared" si="35"/>
        <v>R</v>
      </c>
      <c r="K150" s="54">
        <f t="shared" si="36"/>
        <v>0</v>
      </c>
      <c r="L150" s="55">
        <f t="shared" si="37"/>
        <v>0</v>
      </c>
      <c r="M150" s="56">
        <f t="shared" si="38"/>
        <v>0</v>
      </c>
      <c r="N150" s="56">
        <f t="shared" si="39"/>
        <v>0</v>
      </c>
      <c r="O150" s="57">
        <f t="shared" si="40"/>
        <v>0</v>
      </c>
      <c r="P150" s="45">
        <f t="shared" si="41"/>
        <v>0</v>
      </c>
      <c r="Q150" s="46">
        <f t="shared" si="42"/>
        <v>0</v>
      </c>
      <c r="R150" s="46" t="str">
        <f t="shared" si="43"/>
        <v/>
      </c>
      <c r="S150" s="46" t="str">
        <f t="shared" si="44"/>
        <v/>
      </c>
    </row>
    <row r="151" spans="1:19" ht="17.25" thickTop="1" thickBot="1">
      <c r="A151" s="47" t="str">
        <f t="shared" si="30"/>
        <v/>
      </c>
      <c r="B151" s="48"/>
      <c r="C151" s="49"/>
      <c r="D151" s="50"/>
      <c r="E151" s="51"/>
      <c r="F151" s="52">
        <f t="shared" si="31"/>
        <v>0</v>
      </c>
      <c r="G151" s="52">
        <f t="shared" si="32"/>
        <v>0</v>
      </c>
      <c r="H151" s="52">
        <f t="shared" si="33"/>
        <v>0</v>
      </c>
      <c r="I151" s="52">
        <f t="shared" si="34"/>
        <v>0</v>
      </c>
      <c r="J151" s="53" t="str">
        <f t="shared" si="35"/>
        <v>R</v>
      </c>
      <c r="K151" s="54">
        <f t="shared" si="36"/>
        <v>0</v>
      </c>
      <c r="L151" s="55">
        <f t="shared" si="37"/>
        <v>0</v>
      </c>
      <c r="M151" s="56">
        <f t="shared" si="38"/>
        <v>0</v>
      </c>
      <c r="N151" s="56">
        <f t="shared" si="39"/>
        <v>0</v>
      </c>
      <c r="O151" s="57">
        <f t="shared" si="40"/>
        <v>0</v>
      </c>
      <c r="P151" s="45">
        <f t="shared" si="41"/>
        <v>0</v>
      </c>
      <c r="Q151" s="46">
        <f t="shared" si="42"/>
        <v>0</v>
      </c>
      <c r="R151" s="46" t="str">
        <f t="shared" si="43"/>
        <v/>
      </c>
      <c r="S151" s="46" t="str">
        <f t="shared" si="44"/>
        <v/>
      </c>
    </row>
    <row r="152" spans="1:19" ht="17.25" thickTop="1" thickBot="1">
      <c r="A152" s="47" t="str">
        <f t="shared" si="30"/>
        <v/>
      </c>
      <c r="B152" s="48"/>
      <c r="C152" s="49"/>
      <c r="D152" s="50"/>
      <c r="E152" s="51"/>
      <c r="F152" s="52">
        <f t="shared" si="31"/>
        <v>0</v>
      </c>
      <c r="G152" s="52">
        <f t="shared" si="32"/>
        <v>0</v>
      </c>
      <c r="H152" s="52">
        <f t="shared" si="33"/>
        <v>0</v>
      </c>
      <c r="I152" s="52">
        <f t="shared" si="34"/>
        <v>0</v>
      </c>
      <c r="J152" s="53" t="str">
        <f t="shared" si="35"/>
        <v>R</v>
      </c>
      <c r="K152" s="54">
        <f t="shared" si="36"/>
        <v>0</v>
      </c>
      <c r="L152" s="55">
        <f t="shared" si="37"/>
        <v>0</v>
      </c>
      <c r="M152" s="56">
        <f t="shared" si="38"/>
        <v>0</v>
      </c>
      <c r="N152" s="56">
        <f t="shared" si="39"/>
        <v>0</v>
      </c>
      <c r="O152" s="57">
        <f t="shared" si="40"/>
        <v>0</v>
      </c>
      <c r="P152" s="45">
        <f t="shared" si="41"/>
        <v>0</v>
      </c>
      <c r="Q152" s="46">
        <f t="shared" si="42"/>
        <v>0</v>
      </c>
      <c r="R152" s="46" t="str">
        <f t="shared" si="43"/>
        <v/>
      </c>
      <c r="S152" s="46" t="str">
        <f t="shared" si="44"/>
        <v/>
      </c>
    </row>
    <row r="153" spans="1:19" ht="17.25" thickTop="1" thickBot="1">
      <c r="A153" s="47" t="str">
        <f t="shared" si="30"/>
        <v/>
      </c>
      <c r="B153" s="48"/>
      <c r="C153" s="49"/>
      <c r="D153" s="50"/>
      <c r="E153" s="51"/>
      <c r="F153" s="52">
        <f t="shared" si="31"/>
        <v>0</v>
      </c>
      <c r="G153" s="52">
        <f t="shared" si="32"/>
        <v>0</v>
      </c>
      <c r="H153" s="52">
        <f t="shared" si="33"/>
        <v>0</v>
      </c>
      <c r="I153" s="52">
        <f t="shared" si="34"/>
        <v>0</v>
      </c>
      <c r="J153" s="53" t="str">
        <f t="shared" si="35"/>
        <v>R</v>
      </c>
      <c r="K153" s="54">
        <f t="shared" si="36"/>
        <v>0</v>
      </c>
      <c r="L153" s="55">
        <f t="shared" si="37"/>
        <v>0</v>
      </c>
      <c r="M153" s="56">
        <f t="shared" si="38"/>
        <v>0</v>
      </c>
      <c r="N153" s="56">
        <f t="shared" si="39"/>
        <v>0</v>
      </c>
      <c r="O153" s="57">
        <f t="shared" si="40"/>
        <v>0</v>
      </c>
      <c r="P153" s="45">
        <f t="shared" si="41"/>
        <v>0</v>
      </c>
      <c r="Q153" s="46">
        <f t="shared" si="42"/>
        <v>0</v>
      </c>
      <c r="R153" s="46" t="str">
        <f t="shared" si="43"/>
        <v/>
      </c>
      <c r="S153" s="46" t="str">
        <f t="shared" si="44"/>
        <v/>
      </c>
    </row>
    <row r="154" spans="1:19" ht="17.25" thickTop="1" thickBot="1">
      <c r="A154" s="47" t="str">
        <f t="shared" si="30"/>
        <v/>
      </c>
      <c r="B154" s="48"/>
      <c r="C154" s="49"/>
      <c r="D154" s="50"/>
      <c r="E154" s="51"/>
      <c r="F154" s="52">
        <f t="shared" si="31"/>
        <v>0</v>
      </c>
      <c r="G154" s="52">
        <f t="shared" si="32"/>
        <v>0</v>
      </c>
      <c r="H154" s="52">
        <f t="shared" si="33"/>
        <v>0</v>
      </c>
      <c r="I154" s="52">
        <f t="shared" si="34"/>
        <v>0</v>
      </c>
      <c r="J154" s="53" t="str">
        <f t="shared" si="35"/>
        <v>R</v>
      </c>
      <c r="K154" s="54">
        <f t="shared" si="36"/>
        <v>0</v>
      </c>
      <c r="L154" s="55">
        <f t="shared" si="37"/>
        <v>0</v>
      </c>
      <c r="M154" s="56">
        <f t="shared" si="38"/>
        <v>0</v>
      </c>
      <c r="N154" s="56">
        <f t="shared" si="39"/>
        <v>0</v>
      </c>
      <c r="O154" s="57">
        <f t="shared" si="40"/>
        <v>0</v>
      </c>
      <c r="P154" s="45">
        <f t="shared" si="41"/>
        <v>0</v>
      </c>
      <c r="Q154" s="46">
        <f t="shared" si="42"/>
        <v>0</v>
      </c>
      <c r="R154" s="46" t="str">
        <f t="shared" si="43"/>
        <v/>
      </c>
      <c r="S154" s="46" t="str">
        <f t="shared" si="44"/>
        <v/>
      </c>
    </row>
    <row r="155" spans="1:19" ht="17.25" thickTop="1" thickBot="1">
      <c r="A155" s="47" t="str">
        <f t="shared" si="30"/>
        <v/>
      </c>
      <c r="B155" s="48"/>
      <c r="C155" s="49"/>
      <c r="D155" s="50"/>
      <c r="E155" s="51"/>
      <c r="F155" s="52">
        <f t="shared" si="31"/>
        <v>0</v>
      </c>
      <c r="G155" s="52">
        <f t="shared" si="32"/>
        <v>0</v>
      </c>
      <c r="H155" s="52">
        <f t="shared" si="33"/>
        <v>0</v>
      </c>
      <c r="I155" s="52">
        <f t="shared" si="34"/>
        <v>0</v>
      </c>
      <c r="J155" s="53" t="str">
        <f t="shared" si="35"/>
        <v>R</v>
      </c>
      <c r="K155" s="54">
        <f t="shared" si="36"/>
        <v>0</v>
      </c>
      <c r="L155" s="55">
        <f t="shared" si="37"/>
        <v>0</v>
      </c>
      <c r="M155" s="56">
        <f t="shared" si="38"/>
        <v>0</v>
      </c>
      <c r="N155" s="56">
        <f t="shared" si="39"/>
        <v>0</v>
      </c>
      <c r="O155" s="57">
        <f t="shared" si="40"/>
        <v>0</v>
      </c>
      <c r="P155" s="45">
        <f t="shared" si="41"/>
        <v>0</v>
      </c>
      <c r="Q155" s="46">
        <f t="shared" si="42"/>
        <v>0</v>
      </c>
      <c r="R155" s="46" t="str">
        <f t="shared" si="43"/>
        <v/>
      </c>
      <c r="S155" s="46" t="str">
        <f t="shared" si="44"/>
        <v/>
      </c>
    </row>
    <row r="156" spans="1:19" ht="17.25" thickTop="1" thickBot="1">
      <c r="A156" s="47" t="str">
        <f t="shared" si="30"/>
        <v/>
      </c>
      <c r="B156" s="48"/>
      <c r="C156" s="49"/>
      <c r="D156" s="50"/>
      <c r="E156" s="51"/>
      <c r="F156" s="52">
        <f t="shared" si="31"/>
        <v>0</v>
      </c>
      <c r="G156" s="52">
        <f t="shared" si="32"/>
        <v>0</v>
      </c>
      <c r="H156" s="52">
        <f t="shared" si="33"/>
        <v>0</v>
      </c>
      <c r="I156" s="52">
        <f t="shared" si="34"/>
        <v>0</v>
      </c>
      <c r="J156" s="53" t="str">
        <f t="shared" si="35"/>
        <v>R</v>
      </c>
      <c r="K156" s="54">
        <f t="shared" si="36"/>
        <v>0</v>
      </c>
      <c r="L156" s="55">
        <f t="shared" si="37"/>
        <v>0</v>
      </c>
      <c r="M156" s="56">
        <f t="shared" si="38"/>
        <v>0</v>
      </c>
      <c r="N156" s="56">
        <f t="shared" si="39"/>
        <v>0</v>
      </c>
      <c r="O156" s="57">
        <f t="shared" si="40"/>
        <v>0</v>
      </c>
      <c r="P156" s="45">
        <f t="shared" si="41"/>
        <v>0</v>
      </c>
      <c r="Q156" s="46">
        <f t="shared" si="42"/>
        <v>0</v>
      </c>
      <c r="R156" s="46" t="str">
        <f t="shared" si="43"/>
        <v/>
      </c>
      <c r="S156" s="46" t="str">
        <f t="shared" si="44"/>
        <v/>
      </c>
    </row>
    <row r="157" spans="1:19" ht="17.25" thickTop="1" thickBot="1">
      <c r="A157" s="47" t="str">
        <f t="shared" si="30"/>
        <v/>
      </c>
      <c r="B157" s="48"/>
      <c r="C157" s="49"/>
      <c r="D157" s="50"/>
      <c r="E157" s="51"/>
      <c r="F157" s="52">
        <f t="shared" si="31"/>
        <v>0</v>
      </c>
      <c r="G157" s="52">
        <f t="shared" si="32"/>
        <v>0</v>
      </c>
      <c r="H157" s="52">
        <f t="shared" si="33"/>
        <v>0</v>
      </c>
      <c r="I157" s="52">
        <f t="shared" si="34"/>
        <v>0</v>
      </c>
      <c r="J157" s="53" t="str">
        <f t="shared" si="35"/>
        <v>R</v>
      </c>
      <c r="K157" s="54">
        <f t="shared" si="36"/>
        <v>0</v>
      </c>
      <c r="L157" s="55">
        <f t="shared" si="37"/>
        <v>0</v>
      </c>
      <c r="M157" s="56">
        <f t="shared" si="38"/>
        <v>0</v>
      </c>
      <c r="N157" s="56">
        <f t="shared" si="39"/>
        <v>0</v>
      </c>
      <c r="O157" s="57">
        <f t="shared" si="40"/>
        <v>0</v>
      </c>
      <c r="P157" s="45">
        <f t="shared" si="41"/>
        <v>0</v>
      </c>
      <c r="Q157" s="46">
        <f t="shared" si="42"/>
        <v>0</v>
      </c>
      <c r="R157" s="46" t="str">
        <f t="shared" si="43"/>
        <v/>
      </c>
      <c r="S157" s="46" t="str">
        <f t="shared" si="44"/>
        <v/>
      </c>
    </row>
    <row r="158" spans="1:19" ht="17.25" thickTop="1" thickBot="1">
      <c r="A158" s="47" t="str">
        <f t="shared" si="30"/>
        <v/>
      </c>
      <c r="B158" s="48"/>
      <c r="C158" s="49"/>
      <c r="D158" s="50"/>
      <c r="E158" s="51"/>
      <c r="F158" s="52">
        <f t="shared" si="31"/>
        <v>0</v>
      </c>
      <c r="G158" s="52">
        <f t="shared" si="32"/>
        <v>0</v>
      </c>
      <c r="H158" s="52">
        <f t="shared" si="33"/>
        <v>0</v>
      </c>
      <c r="I158" s="52">
        <f t="shared" si="34"/>
        <v>0</v>
      </c>
      <c r="J158" s="53" t="str">
        <f t="shared" si="35"/>
        <v>R</v>
      </c>
      <c r="K158" s="54">
        <f t="shared" si="36"/>
        <v>0</v>
      </c>
      <c r="L158" s="55">
        <f t="shared" si="37"/>
        <v>0</v>
      </c>
      <c r="M158" s="56">
        <f t="shared" si="38"/>
        <v>0</v>
      </c>
      <c r="N158" s="56">
        <f t="shared" si="39"/>
        <v>0</v>
      </c>
      <c r="O158" s="57">
        <f t="shared" si="40"/>
        <v>0</v>
      </c>
      <c r="P158" s="45">
        <f t="shared" si="41"/>
        <v>0</v>
      </c>
      <c r="Q158" s="46">
        <f t="shared" si="42"/>
        <v>0</v>
      </c>
      <c r="R158" s="46" t="str">
        <f t="shared" si="43"/>
        <v/>
      </c>
      <c r="S158" s="46" t="str">
        <f t="shared" si="44"/>
        <v/>
      </c>
    </row>
    <row r="159" spans="1:19" ht="17.25" thickTop="1" thickBot="1">
      <c r="A159" s="47" t="str">
        <f t="shared" si="30"/>
        <v/>
      </c>
      <c r="B159" s="48"/>
      <c r="C159" s="49"/>
      <c r="D159" s="50"/>
      <c r="E159" s="51"/>
      <c r="F159" s="52">
        <f t="shared" si="31"/>
        <v>0</v>
      </c>
      <c r="G159" s="52">
        <f t="shared" si="32"/>
        <v>0</v>
      </c>
      <c r="H159" s="52">
        <f t="shared" si="33"/>
        <v>0</v>
      </c>
      <c r="I159" s="52">
        <f t="shared" si="34"/>
        <v>0</v>
      </c>
      <c r="J159" s="53" t="str">
        <f t="shared" si="35"/>
        <v>R</v>
      </c>
      <c r="K159" s="54">
        <f t="shared" si="36"/>
        <v>0</v>
      </c>
      <c r="L159" s="55">
        <f t="shared" si="37"/>
        <v>0</v>
      </c>
      <c r="M159" s="56">
        <f t="shared" si="38"/>
        <v>0</v>
      </c>
      <c r="N159" s="56">
        <f t="shared" si="39"/>
        <v>0</v>
      </c>
      <c r="O159" s="57">
        <f t="shared" si="40"/>
        <v>0</v>
      </c>
      <c r="P159" s="45">
        <f t="shared" si="41"/>
        <v>0</v>
      </c>
      <c r="Q159" s="46">
        <f t="shared" si="42"/>
        <v>0</v>
      </c>
      <c r="R159" s="46" t="str">
        <f t="shared" si="43"/>
        <v/>
      </c>
      <c r="S159" s="46" t="str">
        <f t="shared" si="44"/>
        <v/>
      </c>
    </row>
    <row r="160" spans="1:19" ht="17.25" thickTop="1" thickBot="1">
      <c r="A160" s="47" t="str">
        <f t="shared" si="30"/>
        <v/>
      </c>
      <c r="B160" s="48"/>
      <c r="C160" s="49"/>
      <c r="D160" s="50"/>
      <c r="E160" s="51"/>
      <c r="F160" s="52">
        <f t="shared" si="31"/>
        <v>0</v>
      </c>
      <c r="G160" s="52">
        <f t="shared" si="32"/>
        <v>0</v>
      </c>
      <c r="H160" s="52">
        <f t="shared" si="33"/>
        <v>0</v>
      </c>
      <c r="I160" s="52">
        <f t="shared" si="34"/>
        <v>0</v>
      </c>
      <c r="J160" s="53" t="str">
        <f t="shared" si="35"/>
        <v>R</v>
      </c>
      <c r="K160" s="54">
        <f t="shared" si="36"/>
        <v>0</v>
      </c>
      <c r="L160" s="55">
        <f t="shared" si="37"/>
        <v>0</v>
      </c>
      <c r="M160" s="56">
        <f t="shared" si="38"/>
        <v>0</v>
      </c>
      <c r="N160" s="56">
        <f t="shared" si="39"/>
        <v>0</v>
      </c>
      <c r="O160" s="57">
        <f t="shared" si="40"/>
        <v>0</v>
      </c>
      <c r="P160" s="45">
        <f t="shared" si="41"/>
        <v>0</v>
      </c>
      <c r="Q160" s="46">
        <f t="shared" si="42"/>
        <v>0</v>
      </c>
      <c r="R160" s="46" t="str">
        <f t="shared" si="43"/>
        <v/>
      </c>
      <c r="S160" s="46" t="str">
        <f t="shared" si="44"/>
        <v/>
      </c>
    </row>
    <row r="161" spans="1:19" ht="17.25" thickTop="1" thickBot="1">
      <c r="A161" s="47" t="str">
        <f t="shared" si="30"/>
        <v/>
      </c>
      <c r="B161" s="48"/>
      <c r="C161" s="49"/>
      <c r="D161" s="50"/>
      <c r="E161" s="51"/>
      <c r="F161" s="52">
        <f t="shared" si="31"/>
        <v>0</v>
      </c>
      <c r="G161" s="52">
        <f t="shared" si="32"/>
        <v>0</v>
      </c>
      <c r="H161" s="52">
        <f t="shared" si="33"/>
        <v>0</v>
      </c>
      <c r="I161" s="52">
        <f t="shared" si="34"/>
        <v>0</v>
      </c>
      <c r="J161" s="53" t="str">
        <f t="shared" si="35"/>
        <v>R</v>
      </c>
      <c r="K161" s="54">
        <f t="shared" si="36"/>
        <v>0</v>
      </c>
      <c r="L161" s="55">
        <f t="shared" si="37"/>
        <v>0</v>
      </c>
      <c r="M161" s="56">
        <f t="shared" si="38"/>
        <v>0</v>
      </c>
      <c r="N161" s="56">
        <f t="shared" si="39"/>
        <v>0</v>
      </c>
      <c r="O161" s="57">
        <f t="shared" si="40"/>
        <v>0</v>
      </c>
      <c r="P161" s="45">
        <f t="shared" si="41"/>
        <v>0</v>
      </c>
      <c r="Q161" s="46">
        <f t="shared" si="42"/>
        <v>0</v>
      </c>
      <c r="R161" s="46" t="str">
        <f t="shared" si="43"/>
        <v/>
      </c>
      <c r="S161" s="46" t="str">
        <f t="shared" si="44"/>
        <v/>
      </c>
    </row>
    <row r="162" spans="1:19" ht="17.25" thickTop="1" thickBot="1">
      <c r="A162" s="47" t="str">
        <f t="shared" si="30"/>
        <v/>
      </c>
      <c r="B162" s="48"/>
      <c r="C162" s="49"/>
      <c r="D162" s="50"/>
      <c r="E162" s="51"/>
      <c r="F162" s="52">
        <f t="shared" si="31"/>
        <v>0</v>
      </c>
      <c r="G162" s="52">
        <f t="shared" si="32"/>
        <v>0</v>
      </c>
      <c r="H162" s="52">
        <f t="shared" si="33"/>
        <v>0</v>
      </c>
      <c r="I162" s="52">
        <f t="shared" si="34"/>
        <v>0</v>
      </c>
      <c r="J162" s="53" t="str">
        <f t="shared" si="35"/>
        <v>R</v>
      </c>
      <c r="K162" s="54">
        <f t="shared" si="36"/>
        <v>0</v>
      </c>
      <c r="L162" s="55">
        <f t="shared" si="37"/>
        <v>0</v>
      </c>
      <c r="M162" s="56">
        <f t="shared" si="38"/>
        <v>0</v>
      </c>
      <c r="N162" s="56">
        <f t="shared" si="39"/>
        <v>0</v>
      </c>
      <c r="O162" s="57">
        <f t="shared" si="40"/>
        <v>0</v>
      </c>
      <c r="P162" s="45">
        <f t="shared" si="41"/>
        <v>0</v>
      </c>
      <c r="Q162" s="46">
        <f t="shared" si="42"/>
        <v>0</v>
      </c>
      <c r="R162" s="46" t="str">
        <f t="shared" si="43"/>
        <v/>
      </c>
      <c r="S162" s="46" t="str">
        <f t="shared" si="44"/>
        <v/>
      </c>
    </row>
    <row r="163" spans="1:19" ht="17.25" thickTop="1" thickBot="1">
      <c r="A163" s="47" t="str">
        <f t="shared" si="30"/>
        <v/>
      </c>
      <c r="B163" s="48"/>
      <c r="C163" s="49"/>
      <c r="D163" s="50"/>
      <c r="E163" s="51"/>
      <c r="F163" s="52">
        <f t="shared" si="31"/>
        <v>0</v>
      </c>
      <c r="G163" s="52">
        <f t="shared" si="32"/>
        <v>0</v>
      </c>
      <c r="H163" s="52">
        <f t="shared" si="33"/>
        <v>0</v>
      </c>
      <c r="I163" s="52">
        <f t="shared" si="34"/>
        <v>0</v>
      </c>
      <c r="J163" s="53" t="str">
        <f t="shared" si="35"/>
        <v>R</v>
      </c>
      <c r="K163" s="54">
        <f t="shared" si="36"/>
        <v>0</v>
      </c>
      <c r="L163" s="55">
        <f t="shared" si="37"/>
        <v>0</v>
      </c>
      <c r="M163" s="56">
        <f t="shared" si="38"/>
        <v>0</v>
      </c>
      <c r="N163" s="56">
        <f t="shared" si="39"/>
        <v>0</v>
      </c>
      <c r="O163" s="57">
        <f t="shared" si="40"/>
        <v>0</v>
      </c>
      <c r="P163" s="45">
        <f t="shared" si="41"/>
        <v>0</v>
      </c>
      <c r="Q163" s="46">
        <f t="shared" si="42"/>
        <v>0</v>
      </c>
      <c r="R163" s="46" t="str">
        <f t="shared" si="43"/>
        <v/>
      </c>
      <c r="S163" s="46" t="str">
        <f t="shared" si="44"/>
        <v/>
      </c>
    </row>
    <row r="164" spans="1:19" ht="17.25" thickTop="1" thickBot="1">
      <c r="A164" s="47" t="str">
        <f t="shared" si="30"/>
        <v/>
      </c>
      <c r="B164" s="48"/>
      <c r="C164" s="49"/>
      <c r="D164" s="50"/>
      <c r="E164" s="51"/>
      <c r="F164" s="52">
        <f t="shared" si="31"/>
        <v>0</v>
      </c>
      <c r="G164" s="52">
        <f t="shared" si="32"/>
        <v>0</v>
      </c>
      <c r="H164" s="52">
        <f t="shared" si="33"/>
        <v>0</v>
      </c>
      <c r="I164" s="52">
        <f t="shared" si="34"/>
        <v>0</v>
      </c>
      <c r="J164" s="53" t="str">
        <f t="shared" si="35"/>
        <v>R</v>
      </c>
      <c r="K164" s="54">
        <f t="shared" si="36"/>
        <v>0</v>
      </c>
      <c r="L164" s="55">
        <f t="shared" si="37"/>
        <v>0</v>
      </c>
      <c r="M164" s="56">
        <f t="shared" si="38"/>
        <v>0</v>
      </c>
      <c r="N164" s="56">
        <f t="shared" si="39"/>
        <v>0</v>
      </c>
      <c r="O164" s="57">
        <f t="shared" si="40"/>
        <v>0</v>
      </c>
      <c r="P164" s="45">
        <f t="shared" si="41"/>
        <v>0</v>
      </c>
      <c r="Q164" s="46">
        <f t="shared" si="42"/>
        <v>0</v>
      </c>
      <c r="R164" s="46" t="str">
        <f t="shared" si="43"/>
        <v/>
      </c>
      <c r="S164" s="46" t="str">
        <f t="shared" si="44"/>
        <v/>
      </c>
    </row>
    <row r="165" spans="1:19" ht="17.25" thickTop="1" thickBot="1">
      <c r="A165" s="47" t="str">
        <f t="shared" si="30"/>
        <v/>
      </c>
      <c r="B165" s="48"/>
      <c r="C165" s="49"/>
      <c r="D165" s="50"/>
      <c r="E165" s="51"/>
      <c r="F165" s="52">
        <f t="shared" si="31"/>
        <v>0</v>
      </c>
      <c r="G165" s="52">
        <f t="shared" si="32"/>
        <v>0</v>
      </c>
      <c r="H165" s="52">
        <f t="shared" si="33"/>
        <v>0</v>
      </c>
      <c r="I165" s="52">
        <f t="shared" si="34"/>
        <v>0</v>
      </c>
      <c r="J165" s="53" t="str">
        <f t="shared" si="35"/>
        <v>R</v>
      </c>
      <c r="K165" s="54">
        <f t="shared" si="36"/>
        <v>0</v>
      </c>
      <c r="L165" s="55">
        <f t="shared" si="37"/>
        <v>0</v>
      </c>
      <c r="M165" s="56">
        <f t="shared" si="38"/>
        <v>0</v>
      </c>
      <c r="N165" s="56">
        <f t="shared" si="39"/>
        <v>0</v>
      </c>
      <c r="O165" s="57">
        <f t="shared" si="40"/>
        <v>0</v>
      </c>
      <c r="P165" s="45">
        <f t="shared" si="41"/>
        <v>0</v>
      </c>
      <c r="Q165" s="46">
        <f t="shared" si="42"/>
        <v>0</v>
      </c>
      <c r="R165" s="46" t="str">
        <f t="shared" si="43"/>
        <v/>
      </c>
      <c r="S165" s="46" t="str">
        <f t="shared" si="44"/>
        <v/>
      </c>
    </row>
    <row r="166" spans="1:19" ht="17.25" thickTop="1" thickBot="1">
      <c r="A166" s="47" t="str">
        <f t="shared" si="30"/>
        <v/>
      </c>
      <c r="B166" s="48"/>
      <c r="C166" s="49"/>
      <c r="D166" s="50"/>
      <c r="E166" s="51"/>
      <c r="F166" s="52">
        <f t="shared" si="31"/>
        <v>0</v>
      </c>
      <c r="G166" s="52">
        <f t="shared" si="32"/>
        <v>0</v>
      </c>
      <c r="H166" s="52">
        <f t="shared" si="33"/>
        <v>0</v>
      </c>
      <c r="I166" s="52">
        <f t="shared" si="34"/>
        <v>0</v>
      </c>
      <c r="J166" s="53" t="str">
        <f t="shared" si="35"/>
        <v>R</v>
      </c>
      <c r="K166" s="54">
        <f t="shared" si="36"/>
        <v>0</v>
      </c>
      <c r="L166" s="55">
        <f t="shared" si="37"/>
        <v>0</v>
      </c>
      <c r="M166" s="56">
        <f t="shared" si="38"/>
        <v>0</v>
      </c>
      <c r="N166" s="56">
        <f t="shared" si="39"/>
        <v>0</v>
      </c>
      <c r="O166" s="57">
        <f t="shared" si="40"/>
        <v>0</v>
      </c>
      <c r="P166" s="45">
        <f t="shared" si="41"/>
        <v>0</v>
      </c>
      <c r="Q166" s="46">
        <f t="shared" si="42"/>
        <v>0</v>
      </c>
      <c r="R166" s="46" t="str">
        <f t="shared" si="43"/>
        <v/>
      </c>
      <c r="S166" s="46" t="str">
        <f t="shared" si="44"/>
        <v/>
      </c>
    </row>
    <row r="167" spans="1:19" ht="17.25" thickTop="1" thickBot="1">
      <c r="A167" s="47" t="str">
        <f t="shared" si="30"/>
        <v/>
      </c>
      <c r="B167" s="48"/>
      <c r="C167" s="49"/>
      <c r="D167" s="50"/>
      <c r="E167" s="51"/>
      <c r="F167" s="52">
        <f t="shared" si="31"/>
        <v>0</v>
      </c>
      <c r="G167" s="52">
        <f t="shared" si="32"/>
        <v>0</v>
      </c>
      <c r="H167" s="52">
        <f t="shared" si="33"/>
        <v>0</v>
      </c>
      <c r="I167" s="52">
        <f t="shared" si="34"/>
        <v>0</v>
      </c>
      <c r="J167" s="53" t="str">
        <f t="shared" si="35"/>
        <v>R</v>
      </c>
      <c r="K167" s="54">
        <f t="shared" si="36"/>
        <v>0</v>
      </c>
      <c r="L167" s="55">
        <f t="shared" si="37"/>
        <v>0</v>
      </c>
      <c r="M167" s="56">
        <f t="shared" si="38"/>
        <v>0</v>
      </c>
      <c r="N167" s="56">
        <f t="shared" si="39"/>
        <v>0</v>
      </c>
      <c r="O167" s="57">
        <f t="shared" si="40"/>
        <v>0</v>
      </c>
      <c r="P167" s="45">
        <f t="shared" si="41"/>
        <v>0</v>
      </c>
      <c r="Q167" s="46">
        <f t="shared" si="42"/>
        <v>0</v>
      </c>
      <c r="R167" s="46" t="str">
        <f t="shared" si="43"/>
        <v/>
      </c>
      <c r="S167" s="46" t="str">
        <f t="shared" si="44"/>
        <v/>
      </c>
    </row>
    <row r="168" spans="1:19" ht="17.25" thickTop="1" thickBot="1">
      <c r="A168" s="47" t="str">
        <f t="shared" si="30"/>
        <v/>
      </c>
      <c r="B168" s="48"/>
      <c r="C168" s="49"/>
      <c r="D168" s="50"/>
      <c r="E168" s="51"/>
      <c r="F168" s="52">
        <f t="shared" si="31"/>
        <v>0</v>
      </c>
      <c r="G168" s="52">
        <f t="shared" si="32"/>
        <v>0</v>
      </c>
      <c r="H168" s="52">
        <f t="shared" si="33"/>
        <v>0</v>
      </c>
      <c r="I168" s="52">
        <f t="shared" si="34"/>
        <v>0</v>
      </c>
      <c r="J168" s="53" t="str">
        <f t="shared" si="35"/>
        <v>R</v>
      </c>
      <c r="K168" s="54">
        <f t="shared" si="36"/>
        <v>0</v>
      </c>
      <c r="L168" s="55">
        <f t="shared" si="37"/>
        <v>0</v>
      </c>
      <c r="M168" s="56">
        <f t="shared" si="38"/>
        <v>0</v>
      </c>
      <c r="N168" s="56">
        <f t="shared" si="39"/>
        <v>0</v>
      </c>
      <c r="O168" s="57">
        <f t="shared" si="40"/>
        <v>0</v>
      </c>
      <c r="P168" s="45">
        <f t="shared" si="41"/>
        <v>0</v>
      </c>
      <c r="Q168" s="46">
        <f t="shared" si="42"/>
        <v>0</v>
      </c>
      <c r="R168" s="46" t="str">
        <f t="shared" si="43"/>
        <v/>
      </c>
      <c r="S168" s="46" t="str">
        <f t="shared" si="44"/>
        <v/>
      </c>
    </row>
    <row r="169" spans="1:19" ht="17.25" thickTop="1" thickBot="1">
      <c r="A169" s="47" t="str">
        <f t="shared" si="30"/>
        <v/>
      </c>
      <c r="B169" s="48"/>
      <c r="C169" s="49"/>
      <c r="D169" s="50"/>
      <c r="E169" s="51"/>
      <c r="F169" s="52">
        <f t="shared" si="31"/>
        <v>0</v>
      </c>
      <c r="G169" s="52">
        <f t="shared" si="32"/>
        <v>0</v>
      </c>
      <c r="H169" s="52">
        <f t="shared" si="33"/>
        <v>0</v>
      </c>
      <c r="I169" s="52">
        <f t="shared" si="34"/>
        <v>0</v>
      </c>
      <c r="J169" s="53" t="str">
        <f t="shared" si="35"/>
        <v>R</v>
      </c>
      <c r="K169" s="54">
        <f t="shared" si="36"/>
        <v>0</v>
      </c>
      <c r="L169" s="55">
        <f t="shared" si="37"/>
        <v>0</v>
      </c>
      <c r="M169" s="56">
        <f t="shared" si="38"/>
        <v>0</v>
      </c>
      <c r="N169" s="56">
        <f t="shared" si="39"/>
        <v>0</v>
      </c>
      <c r="O169" s="57">
        <f t="shared" si="40"/>
        <v>0</v>
      </c>
      <c r="P169" s="45">
        <f t="shared" si="41"/>
        <v>0</v>
      </c>
      <c r="Q169" s="46">
        <f t="shared" si="42"/>
        <v>0</v>
      </c>
      <c r="R169" s="46" t="str">
        <f t="shared" si="43"/>
        <v/>
      </c>
      <c r="S169" s="46" t="str">
        <f t="shared" si="44"/>
        <v/>
      </c>
    </row>
    <row r="170" spans="1:19" ht="17.25" thickTop="1" thickBot="1">
      <c r="A170" s="47" t="str">
        <f t="shared" si="30"/>
        <v/>
      </c>
      <c r="B170" s="48"/>
      <c r="C170" s="49"/>
      <c r="D170" s="50"/>
      <c r="E170" s="51"/>
      <c r="F170" s="52">
        <f t="shared" si="31"/>
        <v>0</v>
      </c>
      <c r="G170" s="52">
        <f t="shared" si="32"/>
        <v>0</v>
      </c>
      <c r="H170" s="52">
        <f t="shared" si="33"/>
        <v>0</v>
      </c>
      <c r="I170" s="52">
        <f t="shared" si="34"/>
        <v>0</v>
      </c>
      <c r="J170" s="53" t="str">
        <f t="shared" si="35"/>
        <v>R</v>
      </c>
      <c r="K170" s="54">
        <f t="shared" si="36"/>
        <v>0</v>
      </c>
      <c r="L170" s="55">
        <f t="shared" si="37"/>
        <v>0</v>
      </c>
      <c r="M170" s="56">
        <f t="shared" si="38"/>
        <v>0</v>
      </c>
      <c r="N170" s="56">
        <f t="shared" si="39"/>
        <v>0</v>
      </c>
      <c r="O170" s="57">
        <f t="shared" si="40"/>
        <v>0</v>
      </c>
      <c r="P170" s="45">
        <f t="shared" si="41"/>
        <v>0</v>
      </c>
      <c r="Q170" s="46">
        <f t="shared" si="42"/>
        <v>0</v>
      </c>
      <c r="R170" s="46" t="str">
        <f t="shared" si="43"/>
        <v/>
      </c>
      <c r="S170" s="46" t="str">
        <f t="shared" si="44"/>
        <v/>
      </c>
    </row>
    <row r="171" spans="1:19" ht="17.25" thickTop="1" thickBot="1">
      <c r="A171" s="47" t="str">
        <f t="shared" si="30"/>
        <v/>
      </c>
      <c r="B171" s="48"/>
      <c r="C171" s="49"/>
      <c r="D171" s="50"/>
      <c r="E171" s="51"/>
      <c r="F171" s="52">
        <f t="shared" si="31"/>
        <v>0</v>
      </c>
      <c r="G171" s="52">
        <f t="shared" si="32"/>
        <v>0</v>
      </c>
      <c r="H171" s="52">
        <f t="shared" si="33"/>
        <v>0</v>
      </c>
      <c r="I171" s="52">
        <f t="shared" si="34"/>
        <v>0</v>
      </c>
      <c r="J171" s="53" t="str">
        <f t="shared" si="35"/>
        <v>R</v>
      </c>
      <c r="K171" s="54">
        <f t="shared" si="36"/>
        <v>0</v>
      </c>
      <c r="L171" s="55">
        <f t="shared" si="37"/>
        <v>0</v>
      </c>
      <c r="M171" s="56">
        <f t="shared" si="38"/>
        <v>0</v>
      </c>
      <c r="N171" s="56">
        <f t="shared" si="39"/>
        <v>0</v>
      </c>
      <c r="O171" s="57">
        <f t="shared" si="40"/>
        <v>0</v>
      </c>
      <c r="P171" s="45">
        <f t="shared" si="41"/>
        <v>0</v>
      </c>
      <c r="Q171" s="46">
        <f t="shared" si="42"/>
        <v>0</v>
      </c>
      <c r="R171" s="46" t="str">
        <f t="shared" si="43"/>
        <v/>
      </c>
      <c r="S171" s="46" t="str">
        <f t="shared" si="44"/>
        <v/>
      </c>
    </row>
    <row r="172" spans="1:19" ht="17.25" thickTop="1" thickBot="1">
      <c r="A172" s="47" t="str">
        <f t="shared" si="30"/>
        <v/>
      </c>
      <c r="B172" s="48"/>
      <c r="C172" s="49"/>
      <c r="D172" s="50"/>
      <c r="E172" s="51"/>
      <c r="F172" s="52">
        <f t="shared" si="31"/>
        <v>0</v>
      </c>
      <c r="G172" s="52">
        <f t="shared" si="32"/>
        <v>0</v>
      </c>
      <c r="H172" s="52">
        <f t="shared" si="33"/>
        <v>0</v>
      </c>
      <c r="I172" s="52">
        <f t="shared" si="34"/>
        <v>0</v>
      </c>
      <c r="J172" s="53" t="str">
        <f t="shared" si="35"/>
        <v>R</v>
      </c>
      <c r="K172" s="54">
        <f t="shared" si="36"/>
        <v>0</v>
      </c>
      <c r="L172" s="55">
        <f t="shared" si="37"/>
        <v>0</v>
      </c>
      <c r="M172" s="56">
        <f t="shared" si="38"/>
        <v>0</v>
      </c>
      <c r="N172" s="56">
        <f t="shared" si="39"/>
        <v>0</v>
      </c>
      <c r="O172" s="57">
        <f t="shared" si="40"/>
        <v>0</v>
      </c>
      <c r="P172" s="45">
        <f t="shared" si="41"/>
        <v>0</v>
      </c>
      <c r="Q172" s="46">
        <f t="shared" si="42"/>
        <v>0</v>
      </c>
      <c r="R172" s="46" t="str">
        <f t="shared" si="43"/>
        <v/>
      </c>
      <c r="S172" s="46" t="str">
        <f t="shared" si="44"/>
        <v/>
      </c>
    </row>
    <row r="173" spans="1:19" ht="17.25" thickTop="1" thickBot="1">
      <c r="A173" s="47" t="str">
        <f t="shared" si="30"/>
        <v/>
      </c>
      <c r="B173" s="48"/>
      <c r="C173" s="49"/>
      <c r="D173" s="50"/>
      <c r="E173" s="51"/>
      <c r="F173" s="52">
        <f t="shared" si="31"/>
        <v>0</v>
      </c>
      <c r="G173" s="52">
        <f t="shared" si="32"/>
        <v>0</v>
      </c>
      <c r="H173" s="52">
        <f t="shared" si="33"/>
        <v>0</v>
      </c>
      <c r="I173" s="52">
        <f t="shared" si="34"/>
        <v>0</v>
      </c>
      <c r="J173" s="53" t="str">
        <f t="shared" si="35"/>
        <v>R</v>
      </c>
      <c r="K173" s="54">
        <f t="shared" si="36"/>
        <v>0</v>
      </c>
      <c r="L173" s="55">
        <f t="shared" si="37"/>
        <v>0</v>
      </c>
      <c r="M173" s="56">
        <f t="shared" si="38"/>
        <v>0</v>
      </c>
      <c r="N173" s="56">
        <f t="shared" si="39"/>
        <v>0</v>
      </c>
      <c r="O173" s="57">
        <f t="shared" si="40"/>
        <v>0</v>
      </c>
      <c r="P173" s="45">
        <f t="shared" si="41"/>
        <v>0</v>
      </c>
      <c r="Q173" s="46">
        <f t="shared" si="42"/>
        <v>0</v>
      </c>
      <c r="R173" s="46" t="str">
        <f t="shared" si="43"/>
        <v/>
      </c>
      <c r="S173" s="46" t="str">
        <f t="shared" si="44"/>
        <v/>
      </c>
    </row>
    <row r="174" spans="1:19" ht="17.25" thickTop="1" thickBot="1">
      <c r="A174" s="47" t="str">
        <f t="shared" si="30"/>
        <v/>
      </c>
      <c r="B174" s="48"/>
      <c r="C174" s="49"/>
      <c r="D174" s="50"/>
      <c r="E174" s="51"/>
      <c r="F174" s="52">
        <f t="shared" si="31"/>
        <v>0</v>
      </c>
      <c r="G174" s="52">
        <f t="shared" si="32"/>
        <v>0</v>
      </c>
      <c r="H174" s="52">
        <f t="shared" si="33"/>
        <v>0</v>
      </c>
      <c r="I174" s="52">
        <f t="shared" si="34"/>
        <v>0</v>
      </c>
      <c r="J174" s="53" t="str">
        <f t="shared" si="35"/>
        <v>R</v>
      </c>
      <c r="K174" s="54">
        <f t="shared" si="36"/>
        <v>0</v>
      </c>
      <c r="L174" s="55">
        <f t="shared" si="37"/>
        <v>0</v>
      </c>
      <c r="M174" s="56">
        <f t="shared" si="38"/>
        <v>0</v>
      </c>
      <c r="N174" s="56">
        <f t="shared" si="39"/>
        <v>0</v>
      </c>
      <c r="O174" s="57">
        <f t="shared" si="40"/>
        <v>0</v>
      </c>
      <c r="P174" s="45">
        <f t="shared" si="41"/>
        <v>0</v>
      </c>
      <c r="Q174" s="46">
        <f t="shared" si="42"/>
        <v>0</v>
      </c>
      <c r="R174" s="46" t="str">
        <f t="shared" si="43"/>
        <v/>
      </c>
      <c r="S174" s="46" t="str">
        <f t="shared" si="44"/>
        <v/>
      </c>
    </row>
    <row r="175" spans="1:19" ht="17.25" thickTop="1" thickBot="1">
      <c r="A175" s="47" t="str">
        <f t="shared" si="30"/>
        <v/>
      </c>
      <c r="B175" s="48"/>
      <c r="C175" s="49"/>
      <c r="D175" s="50"/>
      <c r="E175" s="51"/>
      <c r="F175" s="52">
        <f t="shared" si="31"/>
        <v>0</v>
      </c>
      <c r="G175" s="52">
        <f t="shared" si="32"/>
        <v>0</v>
      </c>
      <c r="H175" s="52">
        <f t="shared" si="33"/>
        <v>0</v>
      </c>
      <c r="I175" s="52">
        <f t="shared" si="34"/>
        <v>0</v>
      </c>
      <c r="J175" s="53" t="str">
        <f t="shared" si="35"/>
        <v>R</v>
      </c>
      <c r="K175" s="54">
        <f t="shared" si="36"/>
        <v>0</v>
      </c>
      <c r="L175" s="55">
        <f t="shared" si="37"/>
        <v>0</v>
      </c>
      <c r="M175" s="56">
        <f t="shared" si="38"/>
        <v>0</v>
      </c>
      <c r="N175" s="56">
        <f t="shared" si="39"/>
        <v>0</v>
      </c>
      <c r="O175" s="57">
        <f t="shared" si="40"/>
        <v>0</v>
      </c>
      <c r="P175" s="45">
        <f t="shared" si="41"/>
        <v>0</v>
      </c>
      <c r="Q175" s="46">
        <f t="shared" si="42"/>
        <v>0</v>
      </c>
      <c r="R175" s="46" t="str">
        <f t="shared" si="43"/>
        <v/>
      </c>
      <c r="S175" s="46" t="str">
        <f t="shared" si="44"/>
        <v/>
      </c>
    </row>
    <row r="176" spans="1:19" ht="17.25" thickTop="1" thickBot="1">
      <c r="A176" s="47" t="str">
        <f t="shared" si="30"/>
        <v/>
      </c>
      <c r="B176" s="48"/>
      <c r="C176" s="49"/>
      <c r="D176" s="50"/>
      <c r="E176" s="51"/>
      <c r="F176" s="52">
        <f t="shared" si="31"/>
        <v>0</v>
      </c>
      <c r="G176" s="52">
        <f t="shared" si="32"/>
        <v>0</v>
      </c>
      <c r="H176" s="52">
        <f t="shared" si="33"/>
        <v>0</v>
      </c>
      <c r="I176" s="52">
        <f t="shared" si="34"/>
        <v>0</v>
      </c>
      <c r="J176" s="53" t="str">
        <f t="shared" si="35"/>
        <v>R</v>
      </c>
      <c r="K176" s="54">
        <f t="shared" si="36"/>
        <v>0</v>
      </c>
      <c r="L176" s="55">
        <f t="shared" si="37"/>
        <v>0</v>
      </c>
      <c r="M176" s="56">
        <f t="shared" si="38"/>
        <v>0</v>
      </c>
      <c r="N176" s="56">
        <f t="shared" si="39"/>
        <v>0</v>
      </c>
      <c r="O176" s="57">
        <f t="shared" si="40"/>
        <v>0</v>
      </c>
      <c r="P176" s="45">
        <f t="shared" si="41"/>
        <v>0</v>
      </c>
      <c r="Q176" s="46">
        <f t="shared" si="42"/>
        <v>0</v>
      </c>
      <c r="R176" s="46" t="str">
        <f t="shared" si="43"/>
        <v/>
      </c>
      <c r="S176" s="46" t="str">
        <f t="shared" si="44"/>
        <v/>
      </c>
    </row>
    <row r="177" spans="1:19" ht="17.25" thickTop="1" thickBot="1">
      <c r="A177" s="47" t="str">
        <f t="shared" si="30"/>
        <v/>
      </c>
      <c r="B177" s="48"/>
      <c r="C177" s="49"/>
      <c r="D177" s="50"/>
      <c r="E177" s="51"/>
      <c r="F177" s="52">
        <f t="shared" si="31"/>
        <v>0</v>
      </c>
      <c r="G177" s="52">
        <f t="shared" si="32"/>
        <v>0</v>
      </c>
      <c r="H177" s="52">
        <f t="shared" si="33"/>
        <v>0</v>
      </c>
      <c r="I177" s="52">
        <f t="shared" si="34"/>
        <v>0</v>
      </c>
      <c r="J177" s="53" t="str">
        <f t="shared" si="35"/>
        <v>R</v>
      </c>
      <c r="K177" s="54">
        <f t="shared" si="36"/>
        <v>0</v>
      </c>
      <c r="L177" s="55">
        <f t="shared" si="37"/>
        <v>0</v>
      </c>
      <c r="M177" s="56">
        <f t="shared" si="38"/>
        <v>0</v>
      </c>
      <c r="N177" s="56">
        <f t="shared" si="39"/>
        <v>0</v>
      </c>
      <c r="O177" s="57">
        <f t="shared" si="40"/>
        <v>0</v>
      </c>
      <c r="P177" s="45">
        <f t="shared" si="41"/>
        <v>0</v>
      </c>
      <c r="Q177" s="46">
        <f t="shared" si="42"/>
        <v>0</v>
      </c>
      <c r="R177" s="46" t="str">
        <f t="shared" si="43"/>
        <v/>
      </c>
      <c r="S177" s="46" t="str">
        <f t="shared" si="44"/>
        <v/>
      </c>
    </row>
    <row r="178" spans="1:19" ht="17.25" thickTop="1" thickBot="1">
      <c r="A178" s="47" t="str">
        <f t="shared" si="30"/>
        <v/>
      </c>
      <c r="B178" s="48"/>
      <c r="C178" s="49"/>
      <c r="D178" s="50"/>
      <c r="E178" s="51"/>
      <c r="F178" s="52">
        <f t="shared" si="31"/>
        <v>0</v>
      </c>
      <c r="G178" s="52">
        <f t="shared" si="32"/>
        <v>0</v>
      </c>
      <c r="H178" s="52">
        <f t="shared" si="33"/>
        <v>0</v>
      </c>
      <c r="I178" s="52">
        <f t="shared" si="34"/>
        <v>0</v>
      </c>
      <c r="J178" s="53" t="str">
        <f t="shared" si="35"/>
        <v>R</v>
      </c>
      <c r="K178" s="54">
        <f t="shared" si="36"/>
        <v>0</v>
      </c>
      <c r="L178" s="55">
        <f t="shared" si="37"/>
        <v>0</v>
      </c>
      <c r="M178" s="56">
        <f t="shared" si="38"/>
        <v>0</v>
      </c>
      <c r="N178" s="56">
        <f t="shared" si="39"/>
        <v>0</v>
      </c>
      <c r="O178" s="57">
        <f t="shared" si="40"/>
        <v>0</v>
      </c>
      <c r="P178" s="45">
        <f t="shared" si="41"/>
        <v>0</v>
      </c>
      <c r="Q178" s="46">
        <f t="shared" si="42"/>
        <v>0</v>
      </c>
      <c r="R178" s="46" t="str">
        <f t="shared" si="43"/>
        <v/>
      </c>
      <c r="S178" s="46" t="str">
        <f t="shared" si="44"/>
        <v/>
      </c>
    </row>
    <row r="179" spans="1:19" ht="17.25" thickTop="1" thickBot="1">
      <c r="A179" s="47" t="str">
        <f t="shared" si="30"/>
        <v/>
      </c>
      <c r="B179" s="48"/>
      <c r="C179" s="49"/>
      <c r="D179" s="50"/>
      <c r="E179" s="51"/>
      <c r="F179" s="52">
        <f t="shared" si="31"/>
        <v>0</v>
      </c>
      <c r="G179" s="52">
        <f t="shared" si="32"/>
        <v>0</v>
      </c>
      <c r="H179" s="52">
        <f t="shared" si="33"/>
        <v>0</v>
      </c>
      <c r="I179" s="52">
        <f t="shared" si="34"/>
        <v>0</v>
      </c>
      <c r="J179" s="53" t="str">
        <f t="shared" si="35"/>
        <v>R</v>
      </c>
      <c r="K179" s="54">
        <f t="shared" si="36"/>
        <v>0</v>
      </c>
      <c r="L179" s="55">
        <f t="shared" si="37"/>
        <v>0</v>
      </c>
      <c r="M179" s="56">
        <f t="shared" si="38"/>
        <v>0</v>
      </c>
      <c r="N179" s="56">
        <f t="shared" si="39"/>
        <v>0</v>
      </c>
      <c r="O179" s="57">
        <f t="shared" si="40"/>
        <v>0</v>
      </c>
      <c r="P179" s="45">
        <f t="shared" si="41"/>
        <v>0</v>
      </c>
      <c r="Q179" s="46">
        <f t="shared" si="42"/>
        <v>0</v>
      </c>
      <c r="R179" s="46" t="str">
        <f t="shared" si="43"/>
        <v/>
      </c>
      <c r="S179" s="46" t="str">
        <f t="shared" si="44"/>
        <v/>
      </c>
    </row>
    <row r="180" spans="1:19" ht="17.25" thickTop="1" thickBot="1">
      <c r="A180" s="47" t="str">
        <f t="shared" si="30"/>
        <v/>
      </c>
      <c r="B180" s="48"/>
      <c r="C180" s="49"/>
      <c r="D180" s="50"/>
      <c r="E180" s="51"/>
      <c r="F180" s="52">
        <f t="shared" si="31"/>
        <v>0</v>
      </c>
      <c r="G180" s="52">
        <f t="shared" si="32"/>
        <v>0</v>
      </c>
      <c r="H180" s="52">
        <f t="shared" si="33"/>
        <v>0</v>
      </c>
      <c r="I180" s="52">
        <f t="shared" si="34"/>
        <v>0</v>
      </c>
      <c r="J180" s="53" t="str">
        <f t="shared" si="35"/>
        <v>R</v>
      </c>
      <c r="K180" s="54">
        <f t="shared" si="36"/>
        <v>0</v>
      </c>
      <c r="L180" s="55">
        <f t="shared" si="37"/>
        <v>0</v>
      </c>
      <c r="M180" s="56">
        <f t="shared" si="38"/>
        <v>0</v>
      </c>
      <c r="N180" s="56">
        <f t="shared" si="39"/>
        <v>0</v>
      </c>
      <c r="O180" s="57">
        <f t="shared" si="40"/>
        <v>0</v>
      </c>
      <c r="P180" s="45">
        <f t="shared" si="41"/>
        <v>0</v>
      </c>
      <c r="Q180" s="46">
        <f t="shared" si="42"/>
        <v>0</v>
      </c>
      <c r="R180" s="46" t="str">
        <f t="shared" si="43"/>
        <v/>
      </c>
      <c r="S180" s="46" t="str">
        <f t="shared" si="44"/>
        <v/>
      </c>
    </row>
    <row r="181" spans="1:19" ht="17.25" thickTop="1" thickBot="1">
      <c r="A181" s="47" t="str">
        <f t="shared" si="30"/>
        <v/>
      </c>
      <c r="B181" s="48"/>
      <c r="C181" s="49"/>
      <c r="D181" s="50"/>
      <c r="E181" s="51"/>
      <c r="F181" s="52">
        <f t="shared" si="31"/>
        <v>0</v>
      </c>
      <c r="G181" s="52">
        <f t="shared" si="32"/>
        <v>0</v>
      </c>
      <c r="H181" s="52">
        <f t="shared" si="33"/>
        <v>0</v>
      </c>
      <c r="I181" s="52">
        <f t="shared" si="34"/>
        <v>0</v>
      </c>
      <c r="J181" s="53" t="str">
        <f t="shared" si="35"/>
        <v>R</v>
      </c>
      <c r="K181" s="54">
        <f t="shared" si="36"/>
        <v>0</v>
      </c>
      <c r="L181" s="55">
        <f t="shared" si="37"/>
        <v>0</v>
      </c>
      <c r="M181" s="56">
        <f t="shared" si="38"/>
        <v>0</v>
      </c>
      <c r="N181" s="56">
        <f t="shared" si="39"/>
        <v>0</v>
      </c>
      <c r="O181" s="57">
        <f t="shared" si="40"/>
        <v>0</v>
      </c>
      <c r="P181" s="45">
        <f t="shared" si="41"/>
        <v>0</v>
      </c>
      <c r="Q181" s="46">
        <f t="shared" si="42"/>
        <v>0</v>
      </c>
      <c r="R181" s="46" t="str">
        <f t="shared" si="43"/>
        <v/>
      </c>
      <c r="S181" s="46" t="str">
        <f t="shared" si="44"/>
        <v/>
      </c>
    </row>
    <row r="182" spans="1:19" ht="17.25" thickTop="1" thickBot="1">
      <c r="A182" s="47" t="str">
        <f t="shared" si="30"/>
        <v/>
      </c>
      <c r="B182" s="48"/>
      <c r="C182" s="49"/>
      <c r="D182" s="50"/>
      <c r="E182" s="51"/>
      <c r="F182" s="52">
        <f t="shared" si="31"/>
        <v>0</v>
      </c>
      <c r="G182" s="52">
        <f t="shared" si="32"/>
        <v>0</v>
      </c>
      <c r="H182" s="52">
        <f t="shared" si="33"/>
        <v>0</v>
      </c>
      <c r="I182" s="52">
        <f t="shared" si="34"/>
        <v>0</v>
      </c>
      <c r="J182" s="53" t="str">
        <f t="shared" si="35"/>
        <v>R</v>
      </c>
      <c r="K182" s="54">
        <f t="shared" si="36"/>
        <v>0</v>
      </c>
      <c r="L182" s="55">
        <f t="shared" si="37"/>
        <v>0</v>
      </c>
      <c r="M182" s="56">
        <f t="shared" si="38"/>
        <v>0</v>
      </c>
      <c r="N182" s="56">
        <f t="shared" si="39"/>
        <v>0</v>
      </c>
      <c r="O182" s="57">
        <f t="shared" si="40"/>
        <v>0</v>
      </c>
      <c r="P182" s="45">
        <f t="shared" si="41"/>
        <v>0</v>
      </c>
      <c r="Q182" s="46">
        <f t="shared" si="42"/>
        <v>0</v>
      </c>
      <c r="R182" s="46" t="str">
        <f t="shared" si="43"/>
        <v/>
      </c>
      <c r="S182" s="46" t="str">
        <f t="shared" si="44"/>
        <v/>
      </c>
    </row>
    <row r="183" spans="1:19" ht="17.25" thickTop="1" thickBot="1">
      <c r="A183" s="47" t="str">
        <f t="shared" si="30"/>
        <v/>
      </c>
      <c r="B183" s="48"/>
      <c r="C183" s="49"/>
      <c r="D183" s="50"/>
      <c r="E183" s="51"/>
      <c r="F183" s="52">
        <f t="shared" si="31"/>
        <v>0</v>
      </c>
      <c r="G183" s="52">
        <f t="shared" si="32"/>
        <v>0</v>
      </c>
      <c r="H183" s="52">
        <f t="shared" si="33"/>
        <v>0</v>
      </c>
      <c r="I183" s="52">
        <f t="shared" si="34"/>
        <v>0</v>
      </c>
      <c r="J183" s="53" t="str">
        <f t="shared" si="35"/>
        <v>R</v>
      </c>
      <c r="K183" s="54">
        <f t="shared" si="36"/>
        <v>0</v>
      </c>
      <c r="L183" s="55">
        <f t="shared" si="37"/>
        <v>0</v>
      </c>
      <c r="M183" s="56">
        <f t="shared" si="38"/>
        <v>0</v>
      </c>
      <c r="N183" s="56">
        <f t="shared" si="39"/>
        <v>0</v>
      </c>
      <c r="O183" s="57">
        <f t="shared" si="40"/>
        <v>0</v>
      </c>
      <c r="P183" s="45">
        <f t="shared" si="41"/>
        <v>0</v>
      </c>
      <c r="Q183" s="46">
        <f t="shared" si="42"/>
        <v>0</v>
      </c>
      <c r="R183" s="46" t="str">
        <f t="shared" si="43"/>
        <v/>
      </c>
      <c r="S183" s="46" t="str">
        <f t="shared" si="44"/>
        <v/>
      </c>
    </row>
    <row r="184" spans="1:19" ht="17.25" thickTop="1" thickBot="1">
      <c r="A184" s="47" t="str">
        <f t="shared" si="30"/>
        <v/>
      </c>
      <c r="B184" s="48"/>
      <c r="C184" s="49"/>
      <c r="D184" s="50"/>
      <c r="E184" s="51"/>
      <c r="F184" s="52">
        <f t="shared" si="31"/>
        <v>0</v>
      </c>
      <c r="G184" s="52">
        <f t="shared" si="32"/>
        <v>0</v>
      </c>
      <c r="H184" s="52">
        <f t="shared" si="33"/>
        <v>0</v>
      </c>
      <c r="I184" s="52">
        <f t="shared" si="34"/>
        <v>0</v>
      </c>
      <c r="J184" s="53" t="str">
        <f t="shared" si="35"/>
        <v>R</v>
      </c>
      <c r="K184" s="54">
        <f t="shared" si="36"/>
        <v>0</v>
      </c>
      <c r="L184" s="55">
        <f t="shared" si="37"/>
        <v>0</v>
      </c>
      <c r="M184" s="56">
        <f t="shared" si="38"/>
        <v>0</v>
      </c>
      <c r="N184" s="56">
        <f t="shared" si="39"/>
        <v>0</v>
      </c>
      <c r="O184" s="57">
        <f t="shared" si="40"/>
        <v>0</v>
      </c>
      <c r="P184" s="45">
        <f t="shared" si="41"/>
        <v>0</v>
      </c>
      <c r="Q184" s="46">
        <f t="shared" si="42"/>
        <v>0</v>
      </c>
      <c r="R184" s="46" t="str">
        <f t="shared" si="43"/>
        <v/>
      </c>
      <c r="S184" s="46" t="str">
        <f t="shared" si="44"/>
        <v/>
      </c>
    </row>
    <row r="185" spans="1:19" ht="17.25" thickTop="1" thickBot="1">
      <c r="A185" s="47" t="str">
        <f t="shared" si="30"/>
        <v/>
      </c>
      <c r="B185" s="48"/>
      <c r="C185" s="49"/>
      <c r="D185" s="50"/>
      <c r="E185" s="51"/>
      <c r="F185" s="52">
        <f t="shared" si="31"/>
        <v>0</v>
      </c>
      <c r="G185" s="52">
        <f t="shared" si="32"/>
        <v>0</v>
      </c>
      <c r="H185" s="52">
        <f t="shared" si="33"/>
        <v>0</v>
      </c>
      <c r="I185" s="52">
        <f t="shared" si="34"/>
        <v>0</v>
      </c>
      <c r="J185" s="53" t="str">
        <f t="shared" si="35"/>
        <v>R</v>
      </c>
      <c r="K185" s="54">
        <f t="shared" si="36"/>
        <v>0</v>
      </c>
      <c r="L185" s="55">
        <f t="shared" si="37"/>
        <v>0</v>
      </c>
      <c r="M185" s="56">
        <f t="shared" si="38"/>
        <v>0</v>
      </c>
      <c r="N185" s="56">
        <f t="shared" si="39"/>
        <v>0</v>
      </c>
      <c r="O185" s="57">
        <f t="shared" si="40"/>
        <v>0</v>
      </c>
      <c r="P185" s="45">
        <f t="shared" si="41"/>
        <v>0</v>
      </c>
      <c r="Q185" s="46">
        <f t="shared" si="42"/>
        <v>0</v>
      </c>
      <c r="R185" s="46" t="str">
        <f t="shared" si="43"/>
        <v/>
      </c>
      <c r="S185" s="46" t="str">
        <f t="shared" si="44"/>
        <v/>
      </c>
    </row>
    <row r="186" spans="1:19" ht="17.25" thickTop="1" thickBot="1">
      <c r="A186" s="47" t="str">
        <f t="shared" si="30"/>
        <v/>
      </c>
      <c r="B186" s="48"/>
      <c r="C186" s="49"/>
      <c r="D186" s="50"/>
      <c r="E186" s="51"/>
      <c r="F186" s="52">
        <f t="shared" si="31"/>
        <v>0</v>
      </c>
      <c r="G186" s="52">
        <f t="shared" si="32"/>
        <v>0</v>
      </c>
      <c r="H186" s="52">
        <f t="shared" si="33"/>
        <v>0</v>
      </c>
      <c r="I186" s="52">
        <f t="shared" si="34"/>
        <v>0</v>
      </c>
      <c r="J186" s="53" t="str">
        <f t="shared" si="35"/>
        <v>R</v>
      </c>
      <c r="K186" s="54">
        <f t="shared" si="36"/>
        <v>0</v>
      </c>
      <c r="L186" s="55">
        <f t="shared" si="37"/>
        <v>0</v>
      </c>
      <c r="M186" s="56">
        <f t="shared" si="38"/>
        <v>0</v>
      </c>
      <c r="N186" s="56">
        <f t="shared" si="39"/>
        <v>0</v>
      </c>
      <c r="O186" s="57">
        <f t="shared" si="40"/>
        <v>0</v>
      </c>
      <c r="P186" s="45">
        <f t="shared" si="41"/>
        <v>0</v>
      </c>
      <c r="Q186" s="46">
        <f t="shared" si="42"/>
        <v>0</v>
      </c>
      <c r="R186" s="46" t="str">
        <f t="shared" si="43"/>
        <v/>
      </c>
      <c r="S186" s="46" t="str">
        <f t="shared" si="44"/>
        <v/>
      </c>
    </row>
    <row r="187" spans="1:19" ht="17.25" thickTop="1" thickBot="1">
      <c r="A187" s="47" t="str">
        <f t="shared" si="30"/>
        <v/>
      </c>
      <c r="B187" s="48"/>
      <c r="C187" s="49"/>
      <c r="D187" s="50"/>
      <c r="E187" s="51"/>
      <c r="F187" s="52">
        <f t="shared" si="31"/>
        <v>0</v>
      </c>
      <c r="G187" s="52">
        <f t="shared" si="32"/>
        <v>0</v>
      </c>
      <c r="H187" s="52">
        <f t="shared" si="33"/>
        <v>0</v>
      </c>
      <c r="I187" s="52">
        <f t="shared" si="34"/>
        <v>0</v>
      </c>
      <c r="J187" s="53" t="str">
        <f t="shared" si="35"/>
        <v>R</v>
      </c>
      <c r="K187" s="54">
        <f t="shared" si="36"/>
        <v>0</v>
      </c>
      <c r="L187" s="55">
        <f t="shared" si="37"/>
        <v>0</v>
      </c>
      <c r="M187" s="56">
        <f t="shared" si="38"/>
        <v>0</v>
      </c>
      <c r="N187" s="56">
        <f t="shared" si="39"/>
        <v>0</v>
      </c>
      <c r="O187" s="57">
        <f t="shared" si="40"/>
        <v>0</v>
      </c>
      <c r="P187" s="45">
        <f t="shared" si="41"/>
        <v>0</v>
      </c>
      <c r="Q187" s="46">
        <f t="shared" si="42"/>
        <v>0</v>
      </c>
      <c r="R187" s="46" t="str">
        <f t="shared" si="43"/>
        <v/>
      </c>
      <c r="S187" s="46" t="str">
        <f t="shared" si="44"/>
        <v/>
      </c>
    </row>
    <row r="188" spans="1:19" ht="17.25" thickTop="1" thickBot="1">
      <c r="A188" s="47" t="str">
        <f t="shared" si="30"/>
        <v/>
      </c>
      <c r="B188" s="48"/>
      <c r="C188" s="49"/>
      <c r="D188" s="50"/>
      <c r="E188" s="51"/>
      <c r="F188" s="52">
        <f t="shared" si="31"/>
        <v>0</v>
      </c>
      <c r="G188" s="52">
        <f t="shared" si="32"/>
        <v>0</v>
      </c>
      <c r="H188" s="52">
        <f t="shared" si="33"/>
        <v>0</v>
      </c>
      <c r="I188" s="52">
        <f t="shared" si="34"/>
        <v>0</v>
      </c>
      <c r="J188" s="53" t="str">
        <f t="shared" si="35"/>
        <v>R</v>
      </c>
      <c r="K188" s="54">
        <f t="shared" si="36"/>
        <v>0</v>
      </c>
      <c r="L188" s="55">
        <f t="shared" si="37"/>
        <v>0</v>
      </c>
      <c r="M188" s="56">
        <f t="shared" si="38"/>
        <v>0</v>
      </c>
      <c r="N188" s="56">
        <f t="shared" si="39"/>
        <v>0</v>
      </c>
      <c r="O188" s="57">
        <f t="shared" si="40"/>
        <v>0</v>
      </c>
      <c r="P188" s="45">
        <f t="shared" si="41"/>
        <v>0</v>
      </c>
      <c r="Q188" s="46">
        <f t="shared" si="42"/>
        <v>0</v>
      </c>
      <c r="R188" s="46" t="str">
        <f t="shared" si="43"/>
        <v/>
      </c>
      <c r="S188" s="46" t="str">
        <f t="shared" si="44"/>
        <v/>
      </c>
    </row>
    <row r="189" spans="1:19" ht="17.25" thickTop="1" thickBot="1">
      <c r="A189" s="47" t="str">
        <f t="shared" si="30"/>
        <v/>
      </c>
      <c r="B189" s="48"/>
      <c r="C189" s="49"/>
      <c r="D189" s="50"/>
      <c r="E189" s="51"/>
      <c r="F189" s="52">
        <f t="shared" si="31"/>
        <v>0</v>
      </c>
      <c r="G189" s="52">
        <f t="shared" si="32"/>
        <v>0</v>
      </c>
      <c r="H189" s="52">
        <f t="shared" si="33"/>
        <v>0</v>
      </c>
      <c r="I189" s="52">
        <f t="shared" si="34"/>
        <v>0</v>
      </c>
      <c r="J189" s="53" t="str">
        <f t="shared" si="35"/>
        <v>R</v>
      </c>
      <c r="K189" s="54">
        <f t="shared" si="36"/>
        <v>0</v>
      </c>
      <c r="L189" s="55">
        <f t="shared" si="37"/>
        <v>0</v>
      </c>
      <c r="M189" s="56">
        <f t="shared" si="38"/>
        <v>0</v>
      </c>
      <c r="N189" s="56">
        <f t="shared" si="39"/>
        <v>0</v>
      </c>
      <c r="O189" s="57">
        <f t="shared" si="40"/>
        <v>0</v>
      </c>
      <c r="P189" s="45">
        <f t="shared" si="41"/>
        <v>0</v>
      </c>
      <c r="Q189" s="46">
        <f t="shared" si="42"/>
        <v>0</v>
      </c>
      <c r="R189" s="46" t="str">
        <f t="shared" si="43"/>
        <v/>
      </c>
      <c r="S189" s="46" t="str">
        <f t="shared" si="44"/>
        <v/>
      </c>
    </row>
    <row r="190" spans="1:19" ht="17.25" thickTop="1" thickBot="1">
      <c r="A190" s="47" t="str">
        <f t="shared" si="30"/>
        <v/>
      </c>
      <c r="B190" s="48"/>
      <c r="C190" s="49"/>
      <c r="D190" s="50"/>
      <c r="E190" s="51"/>
      <c r="F190" s="52">
        <f t="shared" si="31"/>
        <v>0</v>
      </c>
      <c r="G190" s="52">
        <f t="shared" si="32"/>
        <v>0</v>
      </c>
      <c r="H190" s="52">
        <f t="shared" si="33"/>
        <v>0</v>
      </c>
      <c r="I190" s="52">
        <f t="shared" si="34"/>
        <v>0</v>
      </c>
      <c r="J190" s="53" t="str">
        <f t="shared" si="35"/>
        <v>R</v>
      </c>
      <c r="K190" s="54">
        <f t="shared" si="36"/>
        <v>0</v>
      </c>
      <c r="L190" s="55">
        <f t="shared" si="37"/>
        <v>0</v>
      </c>
      <c r="M190" s="56">
        <f t="shared" si="38"/>
        <v>0</v>
      </c>
      <c r="N190" s="56">
        <f t="shared" si="39"/>
        <v>0</v>
      </c>
      <c r="O190" s="57">
        <f t="shared" si="40"/>
        <v>0</v>
      </c>
      <c r="P190" s="45">
        <f t="shared" si="41"/>
        <v>0</v>
      </c>
      <c r="Q190" s="46">
        <f t="shared" si="42"/>
        <v>0</v>
      </c>
      <c r="R190" s="46" t="str">
        <f t="shared" si="43"/>
        <v/>
      </c>
      <c r="S190" s="46" t="str">
        <f t="shared" si="44"/>
        <v/>
      </c>
    </row>
    <row r="191" spans="1:19" ht="17.25" thickTop="1" thickBot="1">
      <c r="A191" s="47" t="str">
        <f t="shared" si="30"/>
        <v/>
      </c>
      <c r="B191" s="48"/>
      <c r="C191" s="49"/>
      <c r="D191" s="50"/>
      <c r="E191" s="51"/>
      <c r="F191" s="52">
        <f t="shared" si="31"/>
        <v>0</v>
      </c>
      <c r="G191" s="52">
        <f t="shared" si="32"/>
        <v>0</v>
      </c>
      <c r="H191" s="52">
        <f t="shared" si="33"/>
        <v>0</v>
      </c>
      <c r="I191" s="52">
        <f t="shared" si="34"/>
        <v>0</v>
      </c>
      <c r="J191" s="53" t="str">
        <f t="shared" si="35"/>
        <v>R</v>
      </c>
      <c r="K191" s="54">
        <f t="shared" si="36"/>
        <v>0</v>
      </c>
      <c r="L191" s="55">
        <f t="shared" si="37"/>
        <v>0</v>
      </c>
      <c r="M191" s="56">
        <f t="shared" si="38"/>
        <v>0</v>
      </c>
      <c r="N191" s="56">
        <f t="shared" si="39"/>
        <v>0</v>
      </c>
      <c r="O191" s="57">
        <f t="shared" si="40"/>
        <v>0</v>
      </c>
      <c r="P191" s="45">
        <f t="shared" si="41"/>
        <v>0</v>
      </c>
      <c r="Q191" s="46">
        <f t="shared" si="42"/>
        <v>0</v>
      </c>
      <c r="R191" s="46" t="str">
        <f t="shared" si="43"/>
        <v/>
      </c>
      <c r="S191" s="46" t="str">
        <f t="shared" si="44"/>
        <v/>
      </c>
    </row>
    <row r="192" spans="1:19" ht="17.25" thickTop="1" thickBot="1">
      <c r="A192" s="47" t="str">
        <f t="shared" si="30"/>
        <v/>
      </c>
      <c r="B192" s="48"/>
      <c r="C192" s="49"/>
      <c r="D192" s="50"/>
      <c r="E192" s="51"/>
      <c r="F192" s="52">
        <f t="shared" si="31"/>
        <v>0</v>
      </c>
      <c r="G192" s="52">
        <f t="shared" si="32"/>
        <v>0</v>
      </c>
      <c r="H192" s="52">
        <f t="shared" si="33"/>
        <v>0</v>
      </c>
      <c r="I192" s="52">
        <f t="shared" si="34"/>
        <v>0</v>
      </c>
      <c r="J192" s="53" t="str">
        <f t="shared" si="35"/>
        <v>R</v>
      </c>
      <c r="K192" s="54">
        <f t="shared" si="36"/>
        <v>0</v>
      </c>
      <c r="L192" s="55">
        <f t="shared" si="37"/>
        <v>0</v>
      </c>
      <c r="M192" s="56">
        <f t="shared" si="38"/>
        <v>0</v>
      </c>
      <c r="N192" s="56">
        <f t="shared" si="39"/>
        <v>0</v>
      </c>
      <c r="O192" s="57">
        <f t="shared" si="40"/>
        <v>0</v>
      </c>
      <c r="P192" s="45">
        <f t="shared" si="41"/>
        <v>0</v>
      </c>
      <c r="Q192" s="46">
        <f t="shared" si="42"/>
        <v>0</v>
      </c>
      <c r="R192" s="46" t="str">
        <f t="shared" si="43"/>
        <v/>
      </c>
      <c r="S192" s="46" t="str">
        <f t="shared" si="44"/>
        <v/>
      </c>
    </row>
    <row r="193" spans="1:19" ht="17.25" thickTop="1" thickBot="1">
      <c r="A193" s="47" t="str">
        <f t="shared" si="30"/>
        <v/>
      </c>
      <c r="B193" s="48"/>
      <c r="C193" s="49"/>
      <c r="D193" s="50"/>
      <c r="E193" s="51"/>
      <c r="F193" s="52">
        <f t="shared" si="31"/>
        <v>0</v>
      </c>
      <c r="G193" s="52">
        <f t="shared" si="32"/>
        <v>0</v>
      </c>
      <c r="H193" s="52">
        <f t="shared" si="33"/>
        <v>0</v>
      </c>
      <c r="I193" s="52">
        <f t="shared" si="34"/>
        <v>0</v>
      </c>
      <c r="J193" s="53" t="str">
        <f t="shared" si="35"/>
        <v>R</v>
      </c>
      <c r="K193" s="54">
        <f t="shared" si="36"/>
        <v>0</v>
      </c>
      <c r="L193" s="55">
        <f t="shared" si="37"/>
        <v>0</v>
      </c>
      <c r="M193" s="56">
        <f t="shared" si="38"/>
        <v>0</v>
      </c>
      <c r="N193" s="56">
        <f t="shared" si="39"/>
        <v>0</v>
      </c>
      <c r="O193" s="57">
        <f t="shared" si="40"/>
        <v>0</v>
      </c>
      <c r="P193" s="45">
        <f t="shared" si="41"/>
        <v>0</v>
      </c>
      <c r="Q193" s="46">
        <f t="shared" si="42"/>
        <v>0</v>
      </c>
      <c r="R193" s="46" t="str">
        <f t="shared" si="43"/>
        <v/>
      </c>
      <c r="S193" s="46" t="str">
        <f t="shared" si="44"/>
        <v/>
      </c>
    </row>
    <row r="194" spans="1:19" ht="17.25" thickTop="1" thickBot="1">
      <c r="A194" s="47" t="str">
        <f t="shared" si="30"/>
        <v/>
      </c>
      <c r="B194" s="48"/>
      <c r="C194" s="49"/>
      <c r="D194" s="50"/>
      <c r="E194" s="51"/>
      <c r="F194" s="52">
        <f t="shared" si="31"/>
        <v>0</v>
      </c>
      <c r="G194" s="52">
        <f t="shared" si="32"/>
        <v>0</v>
      </c>
      <c r="H194" s="52">
        <f t="shared" si="33"/>
        <v>0</v>
      </c>
      <c r="I194" s="52">
        <f t="shared" si="34"/>
        <v>0</v>
      </c>
      <c r="J194" s="53" t="str">
        <f t="shared" si="35"/>
        <v>R</v>
      </c>
      <c r="K194" s="54">
        <f t="shared" si="36"/>
        <v>0</v>
      </c>
      <c r="L194" s="55">
        <f t="shared" si="37"/>
        <v>0</v>
      </c>
      <c r="M194" s="56">
        <f t="shared" si="38"/>
        <v>0</v>
      </c>
      <c r="N194" s="56">
        <f t="shared" si="39"/>
        <v>0</v>
      </c>
      <c r="O194" s="57">
        <f t="shared" si="40"/>
        <v>0</v>
      </c>
      <c r="P194" s="45">
        <f t="shared" si="41"/>
        <v>0</v>
      </c>
      <c r="Q194" s="46">
        <f t="shared" si="42"/>
        <v>0</v>
      </c>
      <c r="R194" s="46" t="str">
        <f t="shared" si="43"/>
        <v/>
      </c>
      <c r="S194" s="46" t="str">
        <f t="shared" si="44"/>
        <v/>
      </c>
    </row>
    <row r="195" spans="1:19" ht="17.25" thickTop="1" thickBot="1">
      <c r="A195" s="47" t="str">
        <f t="shared" si="30"/>
        <v/>
      </c>
      <c r="B195" s="48"/>
      <c r="C195" s="49"/>
      <c r="D195" s="50"/>
      <c r="E195" s="51"/>
      <c r="F195" s="52">
        <f t="shared" si="31"/>
        <v>0</v>
      </c>
      <c r="G195" s="52">
        <f t="shared" si="32"/>
        <v>0</v>
      </c>
      <c r="H195" s="52">
        <f t="shared" si="33"/>
        <v>0</v>
      </c>
      <c r="I195" s="52">
        <f t="shared" si="34"/>
        <v>0</v>
      </c>
      <c r="J195" s="53" t="str">
        <f t="shared" si="35"/>
        <v>R</v>
      </c>
      <c r="K195" s="54">
        <f t="shared" si="36"/>
        <v>0</v>
      </c>
      <c r="L195" s="55">
        <f t="shared" si="37"/>
        <v>0</v>
      </c>
      <c r="M195" s="56">
        <f t="shared" si="38"/>
        <v>0</v>
      </c>
      <c r="N195" s="56">
        <f t="shared" si="39"/>
        <v>0</v>
      </c>
      <c r="O195" s="57">
        <f t="shared" si="40"/>
        <v>0</v>
      </c>
      <c r="P195" s="45">
        <f t="shared" si="41"/>
        <v>0</v>
      </c>
      <c r="Q195" s="46">
        <f t="shared" si="42"/>
        <v>0</v>
      </c>
      <c r="R195" s="46" t="str">
        <f t="shared" si="43"/>
        <v/>
      </c>
      <c r="S195" s="46" t="str">
        <f t="shared" si="44"/>
        <v/>
      </c>
    </row>
    <row r="196" spans="1:19" ht="17.25" thickTop="1" thickBot="1">
      <c r="A196" s="47" t="str">
        <f t="shared" si="30"/>
        <v/>
      </c>
      <c r="B196" s="48"/>
      <c r="C196" s="49"/>
      <c r="D196" s="50"/>
      <c r="E196" s="51"/>
      <c r="F196" s="52">
        <f t="shared" si="31"/>
        <v>0</v>
      </c>
      <c r="G196" s="52">
        <f t="shared" si="32"/>
        <v>0</v>
      </c>
      <c r="H196" s="52">
        <f t="shared" si="33"/>
        <v>0</v>
      </c>
      <c r="I196" s="52">
        <f t="shared" si="34"/>
        <v>0</v>
      </c>
      <c r="J196" s="53" t="str">
        <f t="shared" si="35"/>
        <v>R</v>
      </c>
      <c r="K196" s="54">
        <f t="shared" si="36"/>
        <v>0</v>
      </c>
      <c r="L196" s="55">
        <f t="shared" si="37"/>
        <v>0</v>
      </c>
      <c r="M196" s="56">
        <f t="shared" si="38"/>
        <v>0</v>
      </c>
      <c r="N196" s="56">
        <f t="shared" si="39"/>
        <v>0</v>
      </c>
      <c r="O196" s="57">
        <f t="shared" si="40"/>
        <v>0</v>
      </c>
      <c r="P196" s="45">
        <f t="shared" si="41"/>
        <v>0</v>
      </c>
      <c r="Q196" s="46">
        <f t="shared" si="42"/>
        <v>0</v>
      </c>
      <c r="R196" s="46" t="str">
        <f t="shared" si="43"/>
        <v/>
      </c>
      <c r="S196" s="46" t="str">
        <f t="shared" si="44"/>
        <v/>
      </c>
    </row>
    <row r="197" spans="1:19" ht="17.25" thickTop="1" thickBot="1">
      <c r="A197" s="47" t="str">
        <f t="shared" si="30"/>
        <v/>
      </c>
      <c r="B197" s="48"/>
      <c r="C197" s="49"/>
      <c r="D197" s="50"/>
      <c r="E197" s="51"/>
      <c r="F197" s="52">
        <f t="shared" si="31"/>
        <v>0</v>
      </c>
      <c r="G197" s="52">
        <f t="shared" si="32"/>
        <v>0</v>
      </c>
      <c r="H197" s="52">
        <f t="shared" si="33"/>
        <v>0</v>
      </c>
      <c r="I197" s="52">
        <f t="shared" si="34"/>
        <v>0</v>
      </c>
      <c r="J197" s="53" t="str">
        <f t="shared" si="35"/>
        <v>R</v>
      </c>
      <c r="K197" s="54">
        <f t="shared" si="36"/>
        <v>0</v>
      </c>
      <c r="L197" s="55">
        <f t="shared" si="37"/>
        <v>0</v>
      </c>
      <c r="M197" s="56">
        <f t="shared" si="38"/>
        <v>0</v>
      </c>
      <c r="N197" s="56">
        <f t="shared" si="39"/>
        <v>0</v>
      </c>
      <c r="O197" s="57">
        <f t="shared" si="40"/>
        <v>0</v>
      </c>
      <c r="P197" s="45">
        <f t="shared" si="41"/>
        <v>0</v>
      </c>
      <c r="Q197" s="46">
        <f t="shared" si="42"/>
        <v>0</v>
      </c>
      <c r="R197" s="46" t="str">
        <f t="shared" si="43"/>
        <v/>
      </c>
      <c r="S197" s="46" t="str">
        <f t="shared" si="44"/>
        <v/>
      </c>
    </row>
    <row r="198" spans="1:19" ht="17.25" thickTop="1" thickBot="1">
      <c r="A198" s="47" t="str">
        <f t="shared" si="30"/>
        <v/>
      </c>
      <c r="B198" s="48"/>
      <c r="C198" s="49"/>
      <c r="D198" s="50"/>
      <c r="E198" s="51"/>
      <c r="F198" s="52">
        <f t="shared" si="31"/>
        <v>0</v>
      </c>
      <c r="G198" s="52">
        <f t="shared" si="32"/>
        <v>0</v>
      </c>
      <c r="H198" s="52">
        <f t="shared" si="33"/>
        <v>0</v>
      </c>
      <c r="I198" s="52">
        <f t="shared" si="34"/>
        <v>0</v>
      </c>
      <c r="J198" s="53" t="str">
        <f t="shared" si="35"/>
        <v>R</v>
      </c>
      <c r="K198" s="54">
        <f t="shared" si="36"/>
        <v>0</v>
      </c>
      <c r="L198" s="55">
        <f t="shared" si="37"/>
        <v>0</v>
      </c>
      <c r="M198" s="56">
        <f t="shared" si="38"/>
        <v>0</v>
      </c>
      <c r="N198" s="56">
        <f t="shared" si="39"/>
        <v>0</v>
      </c>
      <c r="O198" s="57">
        <f t="shared" si="40"/>
        <v>0</v>
      </c>
      <c r="P198" s="45">
        <f t="shared" si="41"/>
        <v>0</v>
      </c>
      <c r="Q198" s="46">
        <f t="shared" si="42"/>
        <v>0</v>
      </c>
      <c r="R198" s="46" t="str">
        <f t="shared" si="43"/>
        <v/>
      </c>
      <c r="S198" s="46" t="str">
        <f t="shared" si="44"/>
        <v/>
      </c>
    </row>
    <row r="199" spans="1:19" ht="17.25" thickTop="1" thickBot="1">
      <c r="A199" s="47" t="str">
        <f t="shared" si="30"/>
        <v/>
      </c>
      <c r="B199" s="48"/>
      <c r="C199" s="49"/>
      <c r="D199" s="50"/>
      <c r="E199" s="51"/>
      <c r="F199" s="52">
        <f t="shared" si="31"/>
        <v>0</v>
      </c>
      <c r="G199" s="52">
        <f t="shared" si="32"/>
        <v>0</v>
      </c>
      <c r="H199" s="52">
        <f t="shared" si="33"/>
        <v>0</v>
      </c>
      <c r="I199" s="52">
        <f t="shared" si="34"/>
        <v>0</v>
      </c>
      <c r="J199" s="53" t="str">
        <f t="shared" si="35"/>
        <v>R</v>
      </c>
      <c r="K199" s="54">
        <f t="shared" si="36"/>
        <v>0</v>
      </c>
      <c r="L199" s="55">
        <f t="shared" si="37"/>
        <v>0</v>
      </c>
      <c r="M199" s="56">
        <f t="shared" si="38"/>
        <v>0</v>
      </c>
      <c r="N199" s="56">
        <f t="shared" si="39"/>
        <v>0</v>
      </c>
      <c r="O199" s="57">
        <f t="shared" si="40"/>
        <v>0</v>
      </c>
      <c r="P199" s="45">
        <f t="shared" si="41"/>
        <v>0</v>
      </c>
      <c r="Q199" s="46">
        <f t="shared" si="42"/>
        <v>0</v>
      </c>
      <c r="R199" s="46" t="str">
        <f t="shared" si="43"/>
        <v/>
      </c>
      <c r="S199" s="46" t="str">
        <f t="shared" si="44"/>
        <v/>
      </c>
    </row>
    <row r="200" spans="1:19" ht="17.25" thickTop="1" thickBot="1">
      <c r="A200" s="47" t="str">
        <f t="shared" si="30"/>
        <v/>
      </c>
      <c r="B200" s="48"/>
      <c r="C200" s="49"/>
      <c r="D200" s="50"/>
      <c r="E200" s="51"/>
      <c r="F200" s="52">
        <f t="shared" si="31"/>
        <v>0</v>
      </c>
      <c r="G200" s="52">
        <f t="shared" si="32"/>
        <v>0</v>
      </c>
      <c r="H200" s="52">
        <f t="shared" si="33"/>
        <v>0</v>
      </c>
      <c r="I200" s="52">
        <f t="shared" si="34"/>
        <v>0</v>
      </c>
      <c r="J200" s="53" t="str">
        <f t="shared" si="35"/>
        <v>R</v>
      </c>
      <c r="K200" s="54">
        <f t="shared" si="36"/>
        <v>0</v>
      </c>
      <c r="L200" s="55">
        <f t="shared" si="37"/>
        <v>0</v>
      </c>
      <c r="M200" s="56">
        <f t="shared" si="38"/>
        <v>0</v>
      </c>
      <c r="N200" s="56">
        <f t="shared" si="39"/>
        <v>0</v>
      </c>
      <c r="O200" s="57">
        <f t="shared" si="40"/>
        <v>0</v>
      </c>
      <c r="P200" s="45">
        <f t="shared" si="41"/>
        <v>0</v>
      </c>
      <c r="Q200" s="46">
        <f t="shared" si="42"/>
        <v>0</v>
      </c>
      <c r="R200" s="46" t="str">
        <f t="shared" si="43"/>
        <v/>
      </c>
      <c r="S200" s="46" t="str">
        <f t="shared" si="44"/>
        <v/>
      </c>
    </row>
    <row r="201" spans="1:19" ht="17.25" thickTop="1" thickBot="1">
      <c r="A201" s="47" t="str">
        <f t="shared" ref="A201:A264" si="45">IF(B201&lt;&gt;"",ROW()-7,"")</f>
        <v/>
      </c>
      <c r="B201" s="48"/>
      <c r="C201" s="49"/>
      <c r="D201" s="50"/>
      <c r="E201" s="51"/>
      <c r="F201" s="52">
        <f t="shared" si="31"/>
        <v>0</v>
      </c>
      <c r="G201" s="52">
        <f t="shared" si="32"/>
        <v>0</v>
      </c>
      <c r="H201" s="52">
        <f t="shared" si="33"/>
        <v>0</v>
      </c>
      <c r="I201" s="52">
        <f t="shared" si="34"/>
        <v>0</v>
      </c>
      <c r="J201" s="53" t="str">
        <f t="shared" si="35"/>
        <v>R</v>
      </c>
      <c r="K201" s="54">
        <f t="shared" si="36"/>
        <v>0</v>
      </c>
      <c r="L201" s="55">
        <f t="shared" si="37"/>
        <v>0</v>
      </c>
      <c r="M201" s="56">
        <f t="shared" si="38"/>
        <v>0</v>
      </c>
      <c r="N201" s="56">
        <f t="shared" si="39"/>
        <v>0</v>
      </c>
      <c r="O201" s="57">
        <f t="shared" si="40"/>
        <v>0</v>
      </c>
      <c r="P201" s="45">
        <f t="shared" si="41"/>
        <v>0</v>
      </c>
      <c r="Q201" s="46">
        <f t="shared" si="42"/>
        <v>0</v>
      </c>
      <c r="R201" s="46" t="str">
        <f t="shared" si="43"/>
        <v/>
      </c>
      <c r="S201" s="46" t="str">
        <f t="shared" si="44"/>
        <v/>
      </c>
    </row>
    <row r="202" spans="1:19" ht="17.25" thickTop="1" thickBot="1">
      <c r="A202" s="47" t="str">
        <f t="shared" si="45"/>
        <v/>
      </c>
      <c r="B202" s="48"/>
      <c r="C202" s="49"/>
      <c r="D202" s="50"/>
      <c r="E202" s="51"/>
      <c r="F202" s="52">
        <f t="shared" si="31"/>
        <v>0</v>
      </c>
      <c r="G202" s="52">
        <f t="shared" si="32"/>
        <v>0</v>
      </c>
      <c r="H202" s="52">
        <f t="shared" si="33"/>
        <v>0</v>
      </c>
      <c r="I202" s="52">
        <f t="shared" si="34"/>
        <v>0</v>
      </c>
      <c r="J202" s="53" t="str">
        <f t="shared" si="35"/>
        <v>R</v>
      </c>
      <c r="K202" s="54">
        <f t="shared" si="36"/>
        <v>0</v>
      </c>
      <c r="L202" s="55">
        <f t="shared" si="37"/>
        <v>0</v>
      </c>
      <c r="M202" s="56">
        <f t="shared" si="38"/>
        <v>0</v>
      </c>
      <c r="N202" s="56">
        <f t="shared" si="39"/>
        <v>0</v>
      </c>
      <c r="O202" s="57">
        <f t="shared" si="40"/>
        <v>0</v>
      </c>
      <c r="P202" s="45">
        <f t="shared" si="41"/>
        <v>0</v>
      </c>
      <c r="Q202" s="46">
        <f t="shared" si="42"/>
        <v>0</v>
      </c>
      <c r="R202" s="46" t="str">
        <f t="shared" si="43"/>
        <v/>
      </c>
      <c r="S202" s="46" t="str">
        <f t="shared" si="44"/>
        <v/>
      </c>
    </row>
    <row r="203" spans="1:19" ht="17.25" thickTop="1" thickBot="1">
      <c r="A203" s="47" t="str">
        <f t="shared" si="45"/>
        <v/>
      </c>
      <c r="B203" s="48"/>
      <c r="C203" s="49"/>
      <c r="D203" s="50"/>
      <c r="E203" s="51"/>
      <c r="F203" s="52">
        <f t="shared" si="31"/>
        <v>0</v>
      </c>
      <c r="G203" s="52">
        <f t="shared" si="32"/>
        <v>0</v>
      </c>
      <c r="H203" s="52">
        <f t="shared" si="33"/>
        <v>0</v>
      </c>
      <c r="I203" s="52">
        <f t="shared" si="34"/>
        <v>0</v>
      </c>
      <c r="J203" s="53" t="str">
        <f t="shared" si="35"/>
        <v>R</v>
      </c>
      <c r="K203" s="54">
        <f t="shared" si="36"/>
        <v>0</v>
      </c>
      <c r="L203" s="55">
        <f t="shared" si="37"/>
        <v>0</v>
      </c>
      <c r="M203" s="56">
        <f t="shared" si="38"/>
        <v>0</v>
      </c>
      <c r="N203" s="56">
        <f t="shared" si="39"/>
        <v>0</v>
      </c>
      <c r="O203" s="57">
        <f t="shared" si="40"/>
        <v>0</v>
      </c>
      <c r="P203" s="45">
        <f t="shared" si="41"/>
        <v>0</v>
      </c>
      <c r="Q203" s="46">
        <f t="shared" si="42"/>
        <v>0</v>
      </c>
      <c r="R203" s="46" t="str">
        <f t="shared" si="43"/>
        <v/>
      </c>
      <c r="S203" s="46" t="str">
        <f t="shared" si="44"/>
        <v/>
      </c>
    </row>
    <row r="204" spans="1:19" ht="17.25" thickTop="1" thickBot="1">
      <c r="A204" s="47" t="str">
        <f t="shared" si="45"/>
        <v/>
      </c>
      <c r="B204" s="48"/>
      <c r="C204" s="49"/>
      <c r="D204" s="50"/>
      <c r="E204" s="51"/>
      <c r="F204" s="52">
        <f t="shared" si="31"/>
        <v>0</v>
      </c>
      <c r="G204" s="52">
        <f t="shared" si="32"/>
        <v>0</v>
      </c>
      <c r="H204" s="52">
        <f t="shared" si="33"/>
        <v>0</v>
      </c>
      <c r="I204" s="52">
        <f t="shared" si="34"/>
        <v>0</v>
      </c>
      <c r="J204" s="53" t="str">
        <f t="shared" si="35"/>
        <v>R</v>
      </c>
      <c r="K204" s="54">
        <f t="shared" si="36"/>
        <v>0</v>
      </c>
      <c r="L204" s="55">
        <f t="shared" si="37"/>
        <v>0</v>
      </c>
      <c r="M204" s="56">
        <f t="shared" si="38"/>
        <v>0</v>
      </c>
      <c r="N204" s="56">
        <f t="shared" si="39"/>
        <v>0</v>
      </c>
      <c r="O204" s="57">
        <f t="shared" si="40"/>
        <v>0</v>
      </c>
      <c r="P204" s="45">
        <f t="shared" si="41"/>
        <v>0</v>
      </c>
      <c r="Q204" s="46">
        <f t="shared" si="42"/>
        <v>0</v>
      </c>
      <c r="R204" s="46" t="str">
        <f t="shared" si="43"/>
        <v/>
      </c>
      <c r="S204" s="46" t="str">
        <f t="shared" si="44"/>
        <v/>
      </c>
    </row>
    <row r="205" spans="1:19" ht="17.25" thickTop="1" thickBot="1">
      <c r="A205" s="47" t="str">
        <f t="shared" si="45"/>
        <v/>
      </c>
      <c r="B205" s="48"/>
      <c r="C205" s="49"/>
      <c r="D205" s="50"/>
      <c r="E205" s="51"/>
      <c r="F205" s="52">
        <f t="shared" ref="F205:F249" si="46">$D205*$E205</f>
        <v>0</v>
      </c>
      <c r="G205" s="52">
        <f t="shared" ref="G205:G249" si="47">IF($O$3&gt;0,$E205/$O$3,0)</f>
        <v>0</v>
      </c>
      <c r="H205" s="52">
        <f t="shared" ref="H205:H249" si="48">IF(OR($O$3=0,$O$3=""),$F205*($M$5+$M$6)+$F205,$G205*($M$5+$M$6)+$G205)</f>
        <v>0</v>
      </c>
      <c r="I205" s="52">
        <f t="shared" ref="I205:I249" si="49">IF(AND($H205&gt;0,$G205&gt;0),$D205*$H205,IF(AND($G205&gt;0,$H205=0),$D205*$G205,$D205*$E205))</f>
        <v>0</v>
      </c>
      <c r="J205" s="53" t="str">
        <f t="shared" ref="J205:J249" si="50">IF(AND($H205&gt;0,$G205&gt;0),"$","R")</f>
        <v>R</v>
      </c>
      <c r="K205" s="54">
        <f t="shared" ref="K205:K249" si="51">IF(AND($F205&gt;0,$G205&gt;0),$O$5/SUM($I$8:$I$302),$V$17/SUM($I$8:$I$302))</f>
        <v>0</v>
      </c>
      <c r="L205" s="55">
        <f t="shared" ref="L205:L249" si="52">IF(AND($G205&gt;0,$H205&gt;0),$O$5/SUM($I$8:$I$302),$V$17/SUM($I$8:$I$302))</f>
        <v>0</v>
      </c>
      <c r="M205" s="56">
        <f t="shared" ref="M205:M249" si="53">IF(AND($G205&gt;0,$H205&gt;0),$H205*$L205+$H205,IF(AND($G205&gt;0,$H205=0),$G205,IF(AND($G205=0,$H205=0),$E205,H205*L205)))</f>
        <v>0</v>
      </c>
      <c r="N205" s="56">
        <f t="shared" ref="N205:N249" si="54">$M205*12</f>
        <v>0</v>
      </c>
      <c r="O205" s="57">
        <f t="shared" ref="O205:O249" si="55">$M205*$D205</f>
        <v>0</v>
      </c>
      <c r="P205" s="45">
        <f t="shared" ref="P205:P249" si="56">IF($O$3&gt;0,$D205*$G205*$M$5,$D205*$E205*$M$5)</f>
        <v>0</v>
      </c>
      <c r="Q205" s="46">
        <f t="shared" ref="Q205:Q249" si="57">IF($O$3&gt;0,$D205*$G205*$M$6,$D205*$E205*$M$6)</f>
        <v>0</v>
      </c>
      <c r="R205" s="46" t="str">
        <f t="shared" ref="R205:R249" si="58">IF(SUM($L205)&gt;0,$I205*$L205,"")</f>
        <v/>
      </c>
      <c r="S205" s="46" t="str">
        <f t="shared" ref="S205:S249" si="59">IF(AND(SUM($P205)&gt;0,SUM($R205)&gt;0),$P205+$Q205+$R205,"")</f>
        <v/>
      </c>
    </row>
    <row r="206" spans="1:19" ht="17.25" thickTop="1" thickBot="1">
      <c r="A206" s="47" t="str">
        <f t="shared" si="45"/>
        <v/>
      </c>
      <c r="B206" s="48"/>
      <c r="C206" s="49"/>
      <c r="D206" s="50"/>
      <c r="E206" s="51"/>
      <c r="F206" s="52">
        <f t="shared" si="46"/>
        <v>0</v>
      </c>
      <c r="G206" s="52">
        <f t="shared" si="47"/>
        <v>0</v>
      </c>
      <c r="H206" s="52">
        <f t="shared" si="48"/>
        <v>0</v>
      </c>
      <c r="I206" s="52">
        <f t="shared" si="49"/>
        <v>0</v>
      </c>
      <c r="J206" s="53" t="str">
        <f t="shared" si="50"/>
        <v>R</v>
      </c>
      <c r="K206" s="54">
        <f t="shared" si="51"/>
        <v>0</v>
      </c>
      <c r="L206" s="55">
        <f t="shared" si="52"/>
        <v>0</v>
      </c>
      <c r="M206" s="56">
        <f t="shared" si="53"/>
        <v>0</v>
      </c>
      <c r="N206" s="56">
        <f t="shared" si="54"/>
        <v>0</v>
      </c>
      <c r="O206" s="57">
        <f t="shared" si="55"/>
        <v>0</v>
      </c>
      <c r="P206" s="45">
        <f t="shared" si="56"/>
        <v>0</v>
      </c>
      <c r="Q206" s="46">
        <f t="shared" si="57"/>
        <v>0</v>
      </c>
      <c r="R206" s="46" t="str">
        <f t="shared" si="58"/>
        <v/>
      </c>
      <c r="S206" s="46" t="str">
        <f t="shared" si="59"/>
        <v/>
      </c>
    </row>
    <row r="207" spans="1:19" ht="17.25" thickTop="1" thickBot="1">
      <c r="A207" s="47" t="str">
        <f t="shared" si="45"/>
        <v/>
      </c>
      <c r="B207" s="48"/>
      <c r="C207" s="49"/>
      <c r="D207" s="50"/>
      <c r="E207" s="51"/>
      <c r="F207" s="52">
        <f t="shared" si="46"/>
        <v>0</v>
      </c>
      <c r="G207" s="52">
        <f t="shared" si="47"/>
        <v>0</v>
      </c>
      <c r="H207" s="52">
        <f t="shared" si="48"/>
        <v>0</v>
      </c>
      <c r="I207" s="52">
        <f t="shared" si="49"/>
        <v>0</v>
      </c>
      <c r="J207" s="53" t="str">
        <f t="shared" si="50"/>
        <v>R</v>
      </c>
      <c r="K207" s="54">
        <f t="shared" si="51"/>
        <v>0</v>
      </c>
      <c r="L207" s="55">
        <f t="shared" si="52"/>
        <v>0</v>
      </c>
      <c r="M207" s="56">
        <f t="shared" si="53"/>
        <v>0</v>
      </c>
      <c r="N207" s="56">
        <f t="shared" si="54"/>
        <v>0</v>
      </c>
      <c r="O207" s="57">
        <f t="shared" si="55"/>
        <v>0</v>
      </c>
      <c r="P207" s="45">
        <f t="shared" si="56"/>
        <v>0</v>
      </c>
      <c r="Q207" s="46">
        <f t="shared" si="57"/>
        <v>0</v>
      </c>
      <c r="R207" s="46" t="str">
        <f t="shared" si="58"/>
        <v/>
      </c>
      <c r="S207" s="46" t="str">
        <f t="shared" si="59"/>
        <v/>
      </c>
    </row>
    <row r="208" spans="1:19" ht="17.25" thickTop="1" thickBot="1">
      <c r="A208" s="47" t="str">
        <f t="shared" si="45"/>
        <v/>
      </c>
      <c r="B208" s="48"/>
      <c r="C208" s="49"/>
      <c r="D208" s="50"/>
      <c r="E208" s="51"/>
      <c r="F208" s="52">
        <f t="shared" si="46"/>
        <v>0</v>
      </c>
      <c r="G208" s="52">
        <f t="shared" si="47"/>
        <v>0</v>
      </c>
      <c r="H208" s="52">
        <f t="shared" si="48"/>
        <v>0</v>
      </c>
      <c r="I208" s="52">
        <f t="shared" si="49"/>
        <v>0</v>
      </c>
      <c r="J208" s="53" t="str">
        <f t="shared" si="50"/>
        <v>R</v>
      </c>
      <c r="K208" s="54">
        <f t="shared" si="51"/>
        <v>0</v>
      </c>
      <c r="L208" s="55">
        <f t="shared" si="52"/>
        <v>0</v>
      </c>
      <c r="M208" s="56">
        <f t="shared" si="53"/>
        <v>0</v>
      </c>
      <c r="N208" s="56">
        <f t="shared" si="54"/>
        <v>0</v>
      </c>
      <c r="O208" s="57">
        <f t="shared" si="55"/>
        <v>0</v>
      </c>
      <c r="P208" s="45">
        <f t="shared" si="56"/>
        <v>0</v>
      </c>
      <c r="Q208" s="46">
        <f t="shared" si="57"/>
        <v>0</v>
      </c>
      <c r="R208" s="46" t="str">
        <f t="shared" si="58"/>
        <v/>
      </c>
      <c r="S208" s="46" t="str">
        <f t="shared" si="59"/>
        <v/>
      </c>
    </row>
    <row r="209" spans="1:19" ht="17.25" thickTop="1" thickBot="1">
      <c r="A209" s="47" t="str">
        <f t="shared" si="45"/>
        <v/>
      </c>
      <c r="B209" s="48"/>
      <c r="C209" s="49"/>
      <c r="D209" s="50"/>
      <c r="E209" s="51"/>
      <c r="F209" s="52">
        <f t="shared" si="46"/>
        <v>0</v>
      </c>
      <c r="G209" s="52">
        <f t="shared" si="47"/>
        <v>0</v>
      </c>
      <c r="H209" s="52">
        <f t="shared" si="48"/>
        <v>0</v>
      </c>
      <c r="I209" s="52">
        <f t="shared" si="49"/>
        <v>0</v>
      </c>
      <c r="J209" s="53" t="str">
        <f t="shared" si="50"/>
        <v>R</v>
      </c>
      <c r="K209" s="54">
        <f t="shared" si="51"/>
        <v>0</v>
      </c>
      <c r="L209" s="55">
        <f t="shared" si="52"/>
        <v>0</v>
      </c>
      <c r="M209" s="56">
        <f t="shared" si="53"/>
        <v>0</v>
      </c>
      <c r="N209" s="56">
        <f t="shared" si="54"/>
        <v>0</v>
      </c>
      <c r="O209" s="57">
        <f t="shared" si="55"/>
        <v>0</v>
      </c>
      <c r="P209" s="45">
        <f t="shared" si="56"/>
        <v>0</v>
      </c>
      <c r="Q209" s="46">
        <f t="shared" si="57"/>
        <v>0</v>
      </c>
      <c r="R209" s="46" t="str">
        <f t="shared" si="58"/>
        <v/>
      </c>
      <c r="S209" s="46" t="str">
        <f t="shared" si="59"/>
        <v/>
      </c>
    </row>
    <row r="210" spans="1:19" ht="17.25" thickTop="1" thickBot="1">
      <c r="A210" s="47" t="str">
        <f t="shared" si="45"/>
        <v/>
      </c>
      <c r="B210" s="48"/>
      <c r="C210" s="49"/>
      <c r="D210" s="50"/>
      <c r="E210" s="51"/>
      <c r="F210" s="52">
        <f t="shared" si="46"/>
        <v>0</v>
      </c>
      <c r="G210" s="52">
        <f t="shared" si="47"/>
        <v>0</v>
      </c>
      <c r="H210" s="52">
        <f t="shared" si="48"/>
        <v>0</v>
      </c>
      <c r="I210" s="52">
        <f t="shared" si="49"/>
        <v>0</v>
      </c>
      <c r="J210" s="53" t="str">
        <f t="shared" si="50"/>
        <v>R</v>
      </c>
      <c r="K210" s="54">
        <f t="shared" si="51"/>
        <v>0</v>
      </c>
      <c r="L210" s="55">
        <f t="shared" si="52"/>
        <v>0</v>
      </c>
      <c r="M210" s="56">
        <f t="shared" si="53"/>
        <v>0</v>
      </c>
      <c r="N210" s="56">
        <f t="shared" si="54"/>
        <v>0</v>
      </c>
      <c r="O210" s="57">
        <f t="shared" si="55"/>
        <v>0</v>
      </c>
      <c r="P210" s="45">
        <f t="shared" si="56"/>
        <v>0</v>
      </c>
      <c r="Q210" s="46">
        <f t="shared" si="57"/>
        <v>0</v>
      </c>
      <c r="R210" s="46" t="str">
        <f t="shared" si="58"/>
        <v/>
      </c>
      <c r="S210" s="46" t="str">
        <f t="shared" si="59"/>
        <v/>
      </c>
    </row>
    <row r="211" spans="1:19" ht="17.25" thickTop="1" thickBot="1">
      <c r="A211" s="47" t="str">
        <f t="shared" si="45"/>
        <v/>
      </c>
      <c r="B211" s="48"/>
      <c r="C211" s="49"/>
      <c r="D211" s="50"/>
      <c r="E211" s="51"/>
      <c r="F211" s="52">
        <f t="shared" si="46"/>
        <v>0</v>
      </c>
      <c r="G211" s="52">
        <f t="shared" si="47"/>
        <v>0</v>
      </c>
      <c r="H211" s="52">
        <f t="shared" si="48"/>
        <v>0</v>
      </c>
      <c r="I211" s="52">
        <f t="shared" si="49"/>
        <v>0</v>
      </c>
      <c r="J211" s="53" t="str">
        <f t="shared" si="50"/>
        <v>R</v>
      </c>
      <c r="K211" s="54">
        <f t="shared" si="51"/>
        <v>0</v>
      </c>
      <c r="L211" s="55">
        <f t="shared" si="52"/>
        <v>0</v>
      </c>
      <c r="M211" s="56">
        <f t="shared" si="53"/>
        <v>0</v>
      </c>
      <c r="N211" s="56">
        <f t="shared" si="54"/>
        <v>0</v>
      </c>
      <c r="O211" s="57">
        <f t="shared" si="55"/>
        <v>0</v>
      </c>
      <c r="P211" s="45">
        <f t="shared" si="56"/>
        <v>0</v>
      </c>
      <c r="Q211" s="46">
        <f t="shared" si="57"/>
        <v>0</v>
      </c>
      <c r="R211" s="46" t="str">
        <f t="shared" si="58"/>
        <v/>
      </c>
      <c r="S211" s="46" t="str">
        <f t="shared" si="59"/>
        <v/>
      </c>
    </row>
    <row r="212" spans="1:19" ht="17.25" thickTop="1" thickBot="1">
      <c r="A212" s="47" t="str">
        <f t="shared" si="45"/>
        <v/>
      </c>
      <c r="B212" s="48"/>
      <c r="C212" s="49"/>
      <c r="D212" s="50"/>
      <c r="E212" s="51"/>
      <c r="F212" s="52">
        <f t="shared" si="46"/>
        <v>0</v>
      </c>
      <c r="G212" s="52">
        <f t="shared" si="47"/>
        <v>0</v>
      </c>
      <c r="H212" s="52">
        <f t="shared" si="48"/>
        <v>0</v>
      </c>
      <c r="I212" s="52">
        <f t="shared" si="49"/>
        <v>0</v>
      </c>
      <c r="J212" s="53" t="str">
        <f t="shared" si="50"/>
        <v>R</v>
      </c>
      <c r="K212" s="54">
        <f t="shared" si="51"/>
        <v>0</v>
      </c>
      <c r="L212" s="55">
        <f t="shared" si="52"/>
        <v>0</v>
      </c>
      <c r="M212" s="56">
        <f t="shared" si="53"/>
        <v>0</v>
      </c>
      <c r="N212" s="56">
        <f t="shared" si="54"/>
        <v>0</v>
      </c>
      <c r="O212" s="57">
        <f t="shared" si="55"/>
        <v>0</v>
      </c>
      <c r="P212" s="45">
        <f t="shared" si="56"/>
        <v>0</v>
      </c>
      <c r="Q212" s="46">
        <f t="shared" si="57"/>
        <v>0</v>
      </c>
      <c r="R212" s="46" t="str">
        <f t="shared" si="58"/>
        <v/>
      </c>
      <c r="S212" s="46" t="str">
        <f t="shared" si="59"/>
        <v/>
      </c>
    </row>
    <row r="213" spans="1:19" ht="17.25" thickTop="1" thickBot="1">
      <c r="A213" s="47" t="str">
        <f t="shared" si="45"/>
        <v/>
      </c>
      <c r="B213" s="48"/>
      <c r="C213" s="49"/>
      <c r="D213" s="50"/>
      <c r="E213" s="51"/>
      <c r="F213" s="52">
        <f t="shared" si="46"/>
        <v>0</v>
      </c>
      <c r="G213" s="52">
        <f t="shared" si="47"/>
        <v>0</v>
      </c>
      <c r="H213" s="52">
        <f t="shared" si="48"/>
        <v>0</v>
      </c>
      <c r="I213" s="52">
        <f t="shared" si="49"/>
        <v>0</v>
      </c>
      <c r="J213" s="53" t="str">
        <f t="shared" si="50"/>
        <v>R</v>
      </c>
      <c r="K213" s="54">
        <f t="shared" si="51"/>
        <v>0</v>
      </c>
      <c r="L213" s="55">
        <f t="shared" si="52"/>
        <v>0</v>
      </c>
      <c r="M213" s="56">
        <f t="shared" si="53"/>
        <v>0</v>
      </c>
      <c r="N213" s="56">
        <f t="shared" si="54"/>
        <v>0</v>
      </c>
      <c r="O213" s="57">
        <f t="shared" si="55"/>
        <v>0</v>
      </c>
      <c r="P213" s="45">
        <f t="shared" si="56"/>
        <v>0</v>
      </c>
      <c r="Q213" s="46">
        <f t="shared" si="57"/>
        <v>0</v>
      </c>
      <c r="R213" s="46" t="str">
        <f t="shared" si="58"/>
        <v/>
      </c>
      <c r="S213" s="46" t="str">
        <f t="shared" si="59"/>
        <v/>
      </c>
    </row>
    <row r="214" spans="1:19" ht="17.25" thickTop="1" thickBot="1">
      <c r="A214" s="47" t="str">
        <f t="shared" si="45"/>
        <v/>
      </c>
      <c r="B214" s="48"/>
      <c r="C214" s="49"/>
      <c r="D214" s="50"/>
      <c r="E214" s="51"/>
      <c r="F214" s="52">
        <f t="shared" si="46"/>
        <v>0</v>
      </c>
      <c r="G214" s="52">
        <f t="shared" si="47"/>
        <v>0</v>
      </c>
      <c r="H214" s="52">
        <f t="shared" si="48"/>
        <v>0</v>
      </c>
      <c r="I214" s="52">
        <f t="shared" si="49"/>
        <v>0</v>
      </c>
      <c r="J214" s="53" t="str">
        <f t="shared" si="50"/>
        <v>R</v>
      </c>
      <c r="K214" s="54">
        <f t="shared" si="51"/>
        <v>0</v>
      </c>
      <c r="L214" s="55">
        <f t="shared" si="52"/>
        <v>0</v>
      </c>
      <c r="M214" s="56">
        <f t="shared" si="53"/>
        <v>0</v>
      </c>
      <c r="N214" s="56">
        <f t="shared" si="54"/>
        <v>0</v>
      </c>
      <c r="O214" s="57">
        <f t="shared" si="55"/>
        <v>0</v>
      </c>
      <c r="P214" s="45">
        <f t="shared" si="56"/>
        <v>0</v>
      </c>
      <c r="Q214" s="46">
        <f t="shared" si="57"/>
        <v>0</v>
      </c>
      <c r="R214" s="46" t="str">
        <f t="shared" si="58"/>
        <v/>
      </c>
      <c r="S214" s="46" t="str">
        <f t="shared" si="59"/>
        <v/>
      </c>
    </row>
    <row r="215" spans="1:19" ht="17.25" thickTop="1" thickBot="1">
      <c r="A215" s="47" t="str">
        <f t="shared" si="45"/>
        <v/>
      </c>
      <c r="B215" s="48"/>
      <c r="C215" s="49"/>
      <c r="D215" s="50"/>
      <c r="E215" s="51"/>
      <c r="F215" s="52">
        <f t="shared" si="46"/>
        <v>0</v>
      </c>
      <c r="G215" s="52">
        <f t="shared" si="47"/>
        <v>0</v>
      </c>
      <c r="H215" s="52">
        <f t="shared" si="48"/>
        <v>0</v>
      </c>
      <c r="I215" s="52">
        <f t="shared" si="49"/>
        <v>0</v>
      </c>
      <c r="J215" s="53" t="str">
        <f t="shared" si="50"/>
        <v>R</v>
      </c>
      <c r="K215" s="54">
        <f t="shared" si="51"/>
        <v>0</v>
      </c>
      <c r="L215" s="55">
        <f t="shared" si="52"/>
        <v>0</v>
      </c>
      <c r="M215" s="56">
        <f t="shared" si="53"/>
        <v>0</v>
      </c>
      <c r="N215" s="56">
        <f t="shared" si="54"/>
        <v>0</v>
      </c>
      <c r="O215" s="57">
        <f t="shared" si="55"/>
        <v>0</v>
      </c>
      <c r="P215" s="45">
        <f t="shared" si="56"/>
        <v>0</v>
      </c>
      <c r="Q215" s="46">
        <f t="shared" si="57"/>
        <v>0</v>
      </c>
      <c r="R215" s="46" t="str">
        <f t="shared" si="58"/>
        <v/>
      </c>
      <c r="S215" s="46" t="str">
        <f t="shared" si="59"/>
        <v/>
      </c>
    </row>
    <row r="216" spans="1:19" ht="17.25" thickTop="1" thickBot="1">
      <c r="A216" s="47" t="str">
        <f t="shared" si="45"/>
        <v/>
      </c>
      <c r="B216" s="48"/>
      <c r="C216" s="49"/>
      <c r="D216" s="50"/>
      <c r="E216" s="51"/>
      <c r="F216" s="52">
        <f t="shared" si="46"/>
        <v>0</v>
      </c>
      <c r="G216" s="52">
        <f t="shared" si="47"/>
        <v>0</v>
      </c>
      <c r="H216" s="52">
        <f t="shared" si="48"/>
        <v>0</v>
      </c>
      <c r="I216" s="52">
        <f t="shared" si="49"/>
        <v>0</v>
      </c>
      <c r="J216" s="53" t="str">
        <f t="shared" si="50"/>
        <v>R</v>
      </c>
      <c r="K216" s="54">
        <f t="shared" si="51"/>
        <v>0</v>
      </c>
      <c r="L216" s="55">
        <f t="shared" si="52"/>
        <v>0</v>
      </c>
      <c r="M216" s="56">
        <f t="shared" si="53"/>
        <v>0</v>
      </c>
      <c r="N216" s="56">
        <f t="shared" si="54"/>
        <v>0</v>
      </c>
      <c r="O216" s="57">
        <f t="shared" si="55"/>
        <v>0</v>
      </c>
      <c r="P216" s="45">
        <f t="shared" si="56"/>
        <v>0</v>
      </c>
      <c r="Q216" s="46">
        <f t="shared" si="57"/>
        <v>0</v>
      </c>
      <c r="R216" s="46" t="str">
        <f t="shared" si="58"/>
        <v/>
      </c>
      <c r="S216" s="46" t="str">
        <f t="shared" si="59"/>
        <v/>
      </c>
    </row>
    <row r="217" spans="1:19" ht="17.25" thickTop="1" thickBot="1">
      <c r="A217" s="47" t="str">
        <f t="shared" si="45"/>
        <v/>
      </c>
      <c r="B217" s="48"/>
      <c r="C217" s="49"/>
      <c r="D217" s="50"/>
      <c r="E217" s="51"/>
      <c r="F217" s="52">
        <f t="shared" si="46"/>
        <v>0</v>
      </c>
      <c r="G217" s="52">
        <f t="shared" si="47"/>
        <v>0</v>
      </c>
      <c r="H217" s="52">
        <f t="shared" si="48"/>
        <v>0</v>
      </c>
      <c r="I217" s="52">
        <f t="shared" si="49"/>
        <v>0</v>
      </c>
      <c r="J217" s="53" t="str">
        <f t="shared" si="50"/>
        <v>R</v>
      </c>
      <c r="K217" s="54">
        <f t="shared" si="51"/>
        <v>0</v>
      </c>
      <c r="L217" s="55">
        <f t="shared" si="52"/>
        <v>0</v>
      </c>
      <c r="M217" s="56">
        <f t="shared" si="53"/>
        <v>0</v>
      </c>
      <c r="N217" s="56">
        <f t="shared" si="54"/>
        <v>0</v>
      </c>
      <c r="O217" s="57">
        <f t="shared" si="55"/>
        <v>0</v>
      </c>
      <c r="P217" s="45">
        <f t="shared" si="56"/>
        <v>0</v>
      </c>
      <c r="Q217" s="46">
        <f t="shared" si="57"/>
        <v>0</v>
      </c>
      <c r="R217" s="46" t="str">
        <f t="shared" si="58"/>
        <v/>
      </c>
      <c r="S217" s="46" t="str">
        <f t="shared" si="59"/>
        <v/>
      </c>
    </row>
    <row r="218" spans="1:19" ht="17.25" thickTop="1" thickBot="1">
      <c r="A218" s="47" t="str">
        <f t="shared" si="45"/>
        <v/>
      </c>
      <c r="B218" s="48"/>
      <c r="C218" s="49"/>
      <c r="D218" s="50"/>
      <c r="E218" s="51"/>
      <c r="F218" s="52">
        <f t="shared" si="46"/>
        <v>0</v>
      </c>
      <c r="G218" s="52">
        <f t="shared" si="47"/>
        <v>0</v>
      </c>
      <c r="H218" s="52">
        <f t="shared" si="48"/>
        <v>0</v>
      </c>
      <c r="I218" s="52">
        <f t="shared" si="49"/>
        <v>0</v>
      </c>
      <c r="J218" s="53" t="str">
        <f t="shared" si="50"/>
        <v>R</v>
      </c>
      <c r="K218" s="54">
        <f t="shared" si="51"/>
        <v>0</v>
      </c>
      <c r="L218" s="55">
        <f t="shared" si="52"/>
        <v>0</v>
      </c>
      <c r="M218" s="56">
        <f t="shared" si="53"/>
        <v>0</v>
      </c>
      <c r="N218" s="56">
        <f t="shared" si="54"/>
        <v>0</v>
      </c>
      <c r="O218" s="57">
        <f t="shared" si="55"/>
        <v>0</v>
      </c>
      <c r="P218" s="45">
        <f t="shared" si="56"/>
        <v>0</v>
      </c>
      <c r="Q218" s="46">
        <f t="shared" si="57"/>
        <v>0</v>
      </c>
      <c r="R218" s="46" t="str">
        <f t="shared" si="58"/>
        <v/>
      </c>
      <c r="S218" s="46" t="str">
        <f t="shared" si="59"/>
        <v/>
      </c>
    </row>
    <row r="219" spans="1:19" ht="17.25" thickTop="1" thickBot="1">
      <c r="A219" s="47" t="str">
        <f t="shared" si="45"/>
        <v/>
      </c>
      <c r="B219" s="48"/>
      <c r="C219" s="49"/>
      <c r="D219" s="50"/>
      <c r="E219" s="51"/>
      <c r="F219" s="52">
        <f t="shared" si="46"/>
        <v>0</v>
      </c>
      <c r="G219" s="52">
        <f t="shared" si="47"/>
        <v>0</v>
      </c>
      <c r="H219" s="52">
        <f t="shared" si="48"/>
        <v>0</v>
      </c>
      <c r="I219" s="52">
        <f t="shared" si="49"/>
        <v>0</v>
      </c>
      <c r="J219" s="53" t="str">
        <f t="shared" si="50"/>
        <v>R</v>
      </c>
      <c r="K219" s="54">
        <f t="shared" si="51"/>
        <v>0</v>
      </c>
      <c r="L219" s="55">
        <f t="shared" si="52"/>
        <v>0</v>
      </c>
      <c r="M219" s="56">
        <f t="shared" si="53"/>
        <v>0</v>
      </c>
      <c r="N219" s="56">
        <f t="shared" si="54"/>
        <v>0</v>
      </c>
      <c r="O219" s="57">
        <f t="shared" si="55"/>
        <v>0</v>
      </c>
      <c r="P219" s="45">
        <f t="shared" si="56"/>
        <v>0</v>
      </c>
      <c r="Q219" s="46">
        <f t="shared" si="57"/>
        <v>0</v>
      </c>
      <c r="R219" s="46" t="str">
        <f t="shared" si="58"/>
        <v/>
      </c>
      <c r="S219" s="46" t="str">
        <f t="shared" si="59"/>
        <v/>
      </c>
    </row>
    <row r="220" spans="1:19" ht="17.25" thickTop="1" thickBot="1">
      <c r="A220" s="47" t="str">
        <f t="shared" si="45"/>
        <v/>
      </c>
      <c r="B220" s="48"/>
      <c r="C220" s="49"/>
      <c r="D220" s="50"/>
      <c r="E220" s="51"/>
      <c r="F220" s="52">
        <f t="shared" si="46"/>
        <v>0</v>
      </c>
      <c r="G220" s="52">
        <f t="shared" si="47"/>
        <v>0</v>
      </c>
      <c r="H220" s="52">
        <f t="shared" si="48"/>
        <v>0</v>
      </c>
      <c r="I220" s="52">
        <f t="shared" si="49"/>
        <v>0</v>
      </c>
      <c r="J220" s="53" t="str">
        <f t="shared" si="50"/>
        <v>R</v>
      </c>
      <c r="K220" s="54">
        <f t="shared" si="51"/>
        <v>0</v>
      </c>
      <c r="L220" s="55">
        <f t="shared" si="52"/>
        <v>0</v>
      </c>
      <c r="M220" s="56">
        <f t="shared" si="53"/>
        <v>0</v>
      </c>
      <c r="N220" s="56">
        <f t="shared" si="54"/>
        <v>0</v>
      </c>
      <c r="O220" s="57">
        <f t="shared" si="55"/>
        <v>0</v>
      </c>
      <c r="P220" s="45">
        <f t="shared" si="56"/>
        <v>0</v>
      </c>
      <c r="Q220" s="46">
        <f t="shared" si="57"/>
        <v>0</v>
      </c>
      <c r="R220" s="46" t="str">
        <f t="shared" si="58"/>
        <v/>
      </c>
      <c r="S220" s="46" t="str">
        <f t="shared" si="59"/>
        <v/>
      </c>
    </row>
    <row r="221" spans="1:19" ht="17.25" thickTop="1" thickBot="1">
      <c r="A221" s="47" t="str">
        <f t="shared" si="45"/>
        <v/>
      </c>
      <c r="B221" s="48"/>
      <c r="C221" s="49"/>
      <c r="D221" s="50"/>
      <c r="E221" s="51"/>
      <c r="F221" s="52">
        <f t="shared" si="46"/>
        <v>0</v>
      </c>
      <c r="G221" s="52">
        <f t="shared" si="47"/>
        <v>0</v>
      </c>
      <c r="H221" s="52">
        <f t="shared" si="48"/>
        <v>0</v>
      </c>
      <c r="I221" s="52">
        <f t="shared" si="49"/>
        <v>0</v>
      </c>
      <c r="J221" s="53" t="str">
        <f t="shared" si="50"/>
        <v>R</v>
      </c>
      <c r="K221" s="54">
        <f t="shared" si="51"/>
        <v>0</v>
      </c>
      <c r="L221" s="55">
        <f t="shared" si="52"/>
        <v>0</v>
      </c>
      <c r="M221" s="56">
        <f t="shared" si="53"/>
        <v>0</v>
      </c>
      <c r="N221" s="56">
        <f t="shared" si="54"/>
        <v>0</v>
      </c>
      <c r="O221" s="57">
        <f t="shared" si="55"/>
        <v>0</v>
      </c>
      <c r="P221" s="45">
        <f t="shared" si="56"/>
        <v>0</v>
      </c>
      <c r="Q221" s="46">
        <f t="shared" si="57"/>
        <v>0</v>
      </c>
      <c r="R221" s="46" t="str">
        <f t="shared" si="58"/>
        <v/>
      </c>
      <c r="S221" s="46" t="str">
        <f t="shared" si="59"/>
        <v/>
      </c>
    </row>
    <row r="222" spans="1:19" ht="17.25" thickTop="1" thickBot="1">
      <c r="A222" s="47" t="str">
        <f t="shared" si="45"/>
        <v/>
      </c>
      <c r="B222" s="48"/>
      <c r="C222" s="49"/>
      <c r="D222" s="50"/>
      <c r="E222" s="51"/>
      <c r="F222" s="52">
        <f t="shared" si="46"/>
        <v>0</v>
      </c>
      <c r="G222" s="52">
        <f t="shared" si="47"/>
        <v>0</v>
      </c>
      <c r="H222" s="52">
        <f t="shared" si="48"/>
        <v>0</v>
      </c>
      <c r="I222" s="52">
        <f t="shared" si="49"/>
        <v>0</v>
      </c>
      <c r="J222" s="53" t="str">
        <f t="shared" si="50"/>
        <v>R</v>
      </c>
      <c r="K222" s="54">
        <f t="shared" si="51"/>
        <v>0</v>
      </c>
      <c r="L222" s="55">
        <f t="shared" si="52"/>
        <v>0</v>
      </c>
      <c r="M222" s="56">
        <f t="shared" si="53"/>
        <v>0</v>
      </c>
      <c r="N222" s="56">
        <f t="shared" si="54"/>
        <v>0</v>
      </c>
      <c r="O222" s="57">
        <f t="shared" si="55"/>
        <v>0</v>
      </c>
      <c r="P222" s="45">
        <f t="shared" si="56"/>
        <v>0</v>
      </c>
      <c r="Q222" s="46">
        <f t="shared" si="57"/>
        <v>0</v>
      </c>
      <c r="R222" s="46" t="str">
        <f t="shared" si="58"/>
        <v/>
      </c>
      <c r="S222" s="46" t="str">
        <f t="shared" si="59"/>
        <v/>
      </c>
    </row>
    <row r="223" spans="1:19" ht="17.25" thickTop="1" thickBot="1">
      <c r="A223" s="47" t="str">
        <f t="shared" si="45"/>
        <v/>
      </c>
      <c r="B223" s="48"/>
      <c r="C223" s="49"/>
      <c r="D223" s="50"/>
      <c r="E223" s="51"/>
      <c r="F223" s="52">
        <f t="shared" si="46"/>
        <v>0</v>
      </c>
      <c r="G223" s="52">
        <f t="shared" si="47"/>
        <v>0</v>
      </c>
      <c r="H223" s="52">
        <f t="shared" si="48"/>
        <v>0</v>
      </c>
      <c r="I223" s="52">
        <f t="shared" si="49"/>
        <v>0</v>
      </c>
      <c r="J223" s="53" t="str">
        <f t="shared" si="50"/>
        <v>R</v>
      </c>
      <c r="K223" s="54">
        <f t="shared" si="51"/>
        <v>0</v>
      </c>
      <c r="L223" s="55">
        <f t="shared" si="52"/>
        <v>0</v>
      </c>
      <c r="M223" s="56">
        <f t="shared" si="53"/>
        <v>0</v>
      </c>
      <c r="N223" s="56">
        <f t="shared" si="54"/>
        <v>0</v>
      </c>
      <c r="O223" s="57">
        <f t="shared" si="55"/>
        <v>0</v>
      </c>
      <c r="P223" s="45">
        <f t="shared" si="56"/>
        <v>0</v>
      </c>
      <c r="Q223" s="46">
        <f t="shared" si="57"/>
        <v>0</v>
      </c>
      <c r="R223" s="46" t="str">
        <f t="shared" si="58"/>
        <v/>
      </c>
      <c r="S223" s="46" t="str">
        <f t="shared" si="59"/>
        <v/>
      </c>
    </row>
    <row r="224" spans="1:19" ht="17.25" thickTop="1" thickBot="1">
      <c r="A224" s="47" t="str">
        <f t="shared" si="45"/>
        <v/>
      </c>
      <c r="B224" s="48"/>
      <c r="C224" s="49"/>
      <c r="D224" s="50"/>
      <c r="E224" s="51"/>
      <c r="F224" s="52">
        <f t="shared" si="46"/>
        <v>0</v>
      </c>
      <c r="G224" s="52">
        <f t="shared" si="47"/>
        <v>0</v>
      </c>
      <c r="H224" s="52">
        <f t="shared" si="48"/>
        <v>0</v>
      </c>
      <c r="I224" s="52">
        <f t="shared" si="49"/>
        <v>0</v>
      </c>
      <c r="J224" s="53" t="str">
        <f t="shared" si="50"/>
        <v>R</v>
      </c>
      <c r="K224" s="54">
        <f t="shared" si="51"/>
        <v>0</v>
      </c>
      <c r="L224" s="55">
        <f t="shared" si="52"/>
        <v>0</v>
      </c>
      <c r="M224" s="56">
        <f t="shared" si="53"/>
        <v>0</v>
      </c>
      <c r="N224" s="56">
        <f t="shared" si="54"/>
        <v>0</v>
      </c>
      <c r="O224" s="57">
        <f t="shared" si="55"/>
        <v>0</v>
      </c>
      <c r="P224" s="45">
        <f t="shared" si="56"/>
        <v>0</v>
      </c>
      <c r="Q224" s="46">
        <f t="shared" si="57"/>
        <v>0</v>
      </c>
      <c r="R224" s="46" t="str">
        <f t="shared" si="58"/>
        <v/>
      </c>
      <c r="S224" s="46" t="str">
        <f t="shared" si="59"/>
        <v/>
      </c>
    </row>
    <row r="225" spans="1:19" ht="17.25" thickTop="1" thickBot="1">
      <c r="A225" s="47" t="str">
        <f t="shared" si="45"/>
        <v/>
      </c>
      <c r="B225" s="48"/>
      <c r="C225" s="49"/>
      <c r="D225" s="50"/>
      <c r="E225" s="51"/>
      <c r="F225" s="52">
        <f t="shared" si="46"/>
        <v>0</v>
      </c>
      <c r="G225" s="52">
        <f t="shared" si="47"/>
        <v>0</v>
      </c>
      <c r="H225" s="52">
        <f t="shared" si="48"/>
        <v>0</v>
      </c>
      <c r="I225" s="52">
        <f t="shared" si="49"/>
        <v>0</v>
      </c>
      <c r="J225" s="53" t="str">
        <f t="shared" si="50"/>
        <v>R</v>
      </c>
      <c r="K225" s="54">
        <f t="shared" si="51"/>
        <v>0</v>
      </c>
      <c r="L225" s="55">
        <f t="shared" si="52"/>
        <v>0</v>
      </c>
      <c r="M225" s="56">
        <f t="shared" si="53"/>
        <v>0</v>
      </c>
      <c r="N225" s="56">
        <f t="shared" si="54"/>
        <v>0</v>
      </c>
      <c r="O225" s="57">
        <f t="shared" si="55"/>
        <v>0</v>
      </c>
      <c r="P225" s="45">
        <f t="shared" si="56"/>
        <v>0</v>
      </c>
      <c r="Q225" s="46">
        <f t="shared" si="57"/>
        <v>0</v>
      </c>
      <c r="R225" s="46" t="str">
        <f t="shared" si="58"/>
        <v/>
      </c>
      <c r="S225" s="46" t="str">
        <f t="shared" si="59"/>
        <v/>
      </c>
    </row>
    <row r="226" spans="1:19" ht="17.25" thickTop="1" thickBot="1">
      <c r="A226" s="47" t="str">
        <f t="shared" si="45"/>
        <v/>
      </c>
      <c r="B226" s="48"/>
      <c r="C226" s="49"/>
      <c r="D226" s="50"/>
      <c r="E226" s="51"/>
      <c r="F226" s="52">
        <f t="shared" si="46"/>
        <v>0</v>
      </c>
      <c r="G226" s="52">
        <f t="shared" si="47"/>
        <v>0</v>
      </c>
      <c r="H226" s="52">
        <f t="shared" si="48"/>
        <v>0</v>
      </c>
      <c r="I226" s="52">
        <f t="shared" si="49"/>
        <v>0</v>
      </c>
      <c r="J226" s="53" t="str">
        <f t="shared" si="50"/>
        <v>R</v>
      </c>
      <c r="K226" s="54">
        <f t="shared" si="51"/>
        <v>0</v>
      </c>
      <c r="L226" s="55">
        <f t="shared" si="52"/>
        <v>0</v>
      </c>
      <c r="M226" s="56">
        <f t="shared" si="53"/>
        <v>0</v>
      </c>
      <c r="N226" s="56">
        <f t="shared" si="54"/>
        <v>0</v>
      </c>
      <c r="O226" s="57">
        <f t="shared" si="55"/>
        <v>0</v>
      </c>
      <c r="P226" s="45">
        <f t="shared" si="56"/>
        <v>0</v>
      </c>
      <c r="Q226" s="46">
        <f t="shared" si="57"/>
        <v>0</v>
      </c>
      <c r="R226" s="46" t="str">
        <f t="shared" si="58"/>
        <v/>
      </c>
      <c r="S226" s="46" t="str">
        <f t="shared" si="59"/>
        <v/>
      </c>
    </row>
    <row r="227" spans="1:19" ht="17.25" thickTop="1" thickBot="1">
      <c r="A227" s="47" t="str">
        <f t="shared" si="45"/>
        <v/>
      </c>
      <c r="B227" s="48"/>
      <c r="C227" s="49"/>
      <c r="D227" s="50"/>
      <c r="E227" s="51"/>
      <c r="F227" s="52">
        <f t="shared" si="46"/>
        <v>0</v>
      </c>
      <c r="G227" s="52">
        <f t="shared" si="47"/>
        <v>0</v>
      </c>
      <c r="H227" s="52">
        <f t="shared" si="48"/>
        <v>0</v>
      </c>
      <c r="I227" s="52">
        <f t="shared" si="49"/>
        <v>0</v>
      </c>
      <c r="J227" s="53" t="str">
        <f t="shared" si="50"/>
        <v>R</v>
      </c>
      <c r="K227" s="54">
        <f t="shared" si="51"/>
        <v>0</v>
      </c>
      <c r="L227" s="55">
        <f t="shared" si="52"/>
        <v>0</v>
      </c>
      <c r="M227" s="56">
        <f t="shared" si="53"/>
        <v>0</v>
      </c>
      <c r="N227" s="56">
        <f t="shared" si="54"/>
        <v>0</v>
      </c>
      <c r="O227" s="57">
        <f t="shared" si="55"/>
        <v>0</v>
      </c>
      <c r="P227" s="45">
        <f t="shared" si="56"/>
        <v>0</v>
      </c>
      <c r="Q227" s="46">
        <f t="shared" si="57"/>
        <v>0</v>
      </c>
      <c r="R227" s="46" t="str">
        <f t="shared" si="58"/>
        <v/>
      </c>
      <c r="S227" s="46" t="str">
        <f t="shared" si="59"/>
        <v/>
      </c>
    </row>
    <row r="228" spans="1:19" ht="17.25" thickTop="1" thickBot="1">
      <c r="A228" s="47" t="str">
        <f t="shared" si="45"/>
        <v/>
      </c>
      <c r="B228" s="48"/>
      <c r="C228" s="49"/>
      <c r="D228" s="50"/>
      <c r="E228" s="51"/>
      <c r="F228" s="52">
        <f t="shared" si="46"/>
        <v>0</v>
      </c>
      <c r="G228" s="52">
        <f t="shared" si="47"/>
        <v>0</v>
      </c>
      <c r="H228" s="52">
        <f t="shared" si="48"/>
        <v>0</v>
      </c>
      <c r="I228" s="52">
        <f t="shared" si="49"/>
        <v>0</v>
      </c>
      <c r="J228" s="53" t="str">
        <f t="shared" si="50"/>
        <v>R</v>
      </c>
      <c r="K228" s="54">
        <f t="shared" si="51"/>
        <v>0</v>
      </c>
      <c r="L228" s="55">
        <f t="shared" si="52"/>
        <v>0</v>
      </c>
      <c r="M228" s="56">
        <f t="shared" si="53"/>
        <v>0</v>
      </c>
      <c r="N228" s="56">
        <f t="shared" si="54"/>
        <v>0</v>
      </c>
      <c r="O228" s="57">
        <f t="shared" si="55"/>
        <v>0</v>
      </c>
      <c r="P228" s="45">
        <f t="shared" si="56"/>
        <v>0</v>
      </c>
      <c r="Q228" s="46">
        <f t="shared" si="57"/>
        <v>0</v>
      </c>
      <c r="R228" s="46" t="str">
        <f t="shared" si="58"/>
        <v/>
      </c>
      <c r="S228" s="46" t="str">
        <f t="shared" si="59"/>
        <v/>
      </c>
    </row>
    <row r="229" spans="1:19" ht="17.25" thickTop="1" thickBot="1">
      <c r="A229" s="47" t="str">
        <f t="shared" si="45"/>
        <v/>
      </c>
      <c r="B229" s="48"/>
      <c r="C229" s="49"/>
      <c r="D229" s="50"/>
      <c r="E229" s="51"/>
      <c r="F229" s="52">
        <f t="shared" si="46"/>
        <v>0</v>
      </c>
      <c r="G229" s="52">
        <f t="shared" si="47"/>
        <v>0</v>
      </c>
      <c r="H229" s="52">
        <f t="shared" si="48"/>
        <v>0</v>
      </c>
      <c r="I229" s="52">
        <f t="shared" si="49"/>
        <v>0</v>
      </c>
      <c r="J229" s="53" t="str">
        <f t="shared" si="50"/>
        <v>R</v>
      </c>
      <c r="K229" s="54">
        <f t="shared" si="51"/>
        <v>0</v>
      </c>
      <c r="L229" s="55">
        <f t="shared" si="52"/>
        <v>0</v>
      </c>
      <c r="M229" s="56">
        <f t="shared" si="53"/>
        <v>0</v>
      </c>
      <c r="N229" s="56">
        <f t="shared" si="54"/>
        <v>0</v>
      </c>
      <c r="O229" s="57">
        <f t="shared" si="55"/>
        <v>0</v>
      </c>
      <c r="P229" s="45">
        <f t="shared" si="56"/>
        <v>0</v>
      </c>
      <c r="Q229" s="46">
        <f t="shared" si="57"/>
        <v>0</v>
      </c>
      <c r="R229" s="46" t="str">
        <f t="shared" si="58"/>
        <v/>
      </c>
      <c r="S229" s="46" t="str">
        <f t="shared" si="59"/>
        <v/>
      </c>
    </row>
    <row r="230" spans="1:19" ht="17.25" thickTop="1" thickBot="1">
      <c r="A230" s="47" t="str">
        <f t="shared" si="45"/>
        <v/>
      </c>
      <c r="B230" s="48"/>
      <c r="C230" s="49"/>
      <c r="D230" s="50"/>
      <c r="E230" s="51"/>
      <c r="F230" s="52">
        <f t="shared" si="46"/>
        <v>0</v>
      </c>
      <c r="G230" s="52">
        <f t="shared" si="47"/>
        <v>0</v>
      </c>
      <c r="H230" s="52">
        <f t="shared" si="48"/>
        <v>0</v>
      </c>
      <c r="I230" s="52">
        <f t="shared" si="49"/>
        <v>0</v>
      </c>
      <c r="J230" s="53" t="str">
        <f t="shared" si="50"/>
        <v>R</v>
      </c>
      <c r="K230" s="54">
        <f t="shared" si="51"/>
        <v>0</v>
      </c>
      <c r="L230" s="55">
        <f t="shared" si="52"/>
        <v>0</v>
      </c>
      <c r="M230" s="56">
        <f t="shared" si="53"/>
        <v>0</v>
      </c>
      <c r="N230" s="56">
        <f t="shared" si="54"/>
        <v>0</v>
      </c>
      <c r="O230" s="57">
        <f t="shared" si="55"/>
        <v>0</v>
      </c>
      <c r="P230" s="45">
        <f t="shared" si="56"/>
        <v>0</v>
      </c>
      <c r="Q230" s="46">
        <f t="shared" si="57"/>
        <v>0</v>
      </c>
      <c r="R230" s="46" t="str">
        <f t="shared" si="58"/>
        <v/>
      </c>
      <c r="S230" s="46" t="str">
        <f t="shared" si="59"/>
        <v/>
      </c>
    </row>
    <row r="231" spans="1:19" ht="17.25" thickTop="1" thickBot="1">
      <c r="A231" s="47" t="str">
        <f t="shared" si="45"/>
        <v/>
      </c>
      <c r="B231" s="48"/>
      <c r="C231" s="49"/>
      <c r="D231" s="50"/>
      <c r="E231" s="51"/>
      <c r="F231" s="52">
        <f t="shared" si="46"/>
        <v>0</v>
      </c>
      <c r="G231" s="52">
        <f t="shared" si="47"/>
        <v>0</v>
      </c>
      <c r="H231" s="52">
        <f t="shared" si="48"/>
        <v>0</v>
      </c>
      <c r="I231" s="52">
        <f t="shared" si="49"/>
        <v>0</v>
      </c>
      <c r="J231" s="53" t="str">
        <f t="shared" si="50"/>
        <v>R</v>
      </c>
      <c r="K231" s="54">
        <f t="shared" si="51"/>
        <v>0</v>
      </c>
      <c r="L231" s="55">
        <f t="shared" si="52"/>
        <v>0</v>
      </c>
      <c r="M231" s="56">
        <f t="shared" si="53"/>
        <v>0</v>
      </c>
      <c r="N231" s="56">
        <f t="shared" si="54"/>
        <v>0</v>
      </c>
      <c r="O231" s="57">
        <f t="shared" si="55"/>
        <v>0</v>
      </c>
      <c r="P231" s="45">
        <f t="shared" si="56"/>
        <v>0</v>
      </c>
      <c r="Q231" s="46">
        <f t="shared" si="57"/>
        <v>0</v>
      </c>
      <c r="R231" s="46" t="str">
        <f t="shared" si="58"/>
        <v/>
      </c>
      <c r="S231" s="46" t="str">
        <f t="shared" si="59"/>
        <v/>
      </c>
    </row>
    <row r="232" spans="1:19" ht="17.25" thickTop="1" thickBot="1">
      <c r="A232" s="47" t="str">
        <f t="shared" si="45"/>
        <v/>
      </c>
      <c r="B232" s="48"/>
      <c r="C232" s="49"/>
      <c r="D232" s="50"/>
      <c r="E232" s="51"/>
      <c r="F232" s="52">
        <f t="shared" si="46"/>
        <v>0</v>
      </c>
      <c r="G232" s="52">
        <f t="shared" si="47"/>
        <v>0</v>
      </c>
      <c r="H232" s="52">
        <f t="shared" si="48"/>
        <v>0</v>
      </c>
      <c r="I232" s="52">
        <f t="shared" si="49"/>
        <v>0</v>
      </c>
      <c r="J232" s="53" t="str">
        <f t="shared" si="50"/>
        <v>R</v>
      </c>
      <c r="K232" s="54">
        <f t="shared" si="51"/>
        <v>0</v>
      </c>
      <c r="L232" s="55">
        <f t="shared" si="52"/>
        <v>0</v>
      </c>
      <c r="M232" s="56">
        <f t="shared" si="53"/>
        <v>0</v>
      </c>
      <c r="N232" s="56">
        <f t="shared" si="54"/>
        <v>0</v>
      </c>
      <c r="O232" s="57">
        <f t="shared" si="55"/>
        <v>0</v>
      </c>
      <c r="P232" s="45">
        <f t="shared" si="56"/>
        <v>0</v>
      </c>
      <c r="Q232" s="46">
        <f t="shared" si="57"/>
        <v>0</v>
      </c>
      <c r="R232" s="46" t="str">
        <f t="shared" si="58"/>
        <v/>
      </c>
      <c r="S232" s="46" t="str">
        <f t="shared" si="59"/>
        <v/>
      </c>
    </row>
    <row r="233" spans="1:19" ht="17.25" thickTop="1" thickBot="1">
      <c r="A233" s="47" t="str">
        <f t="shared" si="45"/>
        <v/>
      </c>
      <c r="B233" s="48"/>
      <c r="C233" s="49"/>
      <c r="D233" s="50"/>
      <c r="E233" s="51"/>
      <c r="F233" s="52">
        <f t="shared" si="46"/>
        <v>0</v>
      </c>
      <c r="G233" s="52">
        <f t="shared" si="47"/>
        <v>0</v>
      </c>
      <c r="H233" s="52">
        <f t="shared" si="48"/>
        <v>0</v>
      </c>
      <c r="I233" s="52">
        <f t="shared" si="49"/>
        <v>0</v>
      </c>
      <c r="J233" s="53" t="str">
        <f t="shared" si="50"/>
        <v>R</v>
      </c>
      <c r="K233" s="54">
        <f t="shared" si="51"/>
        <v>0</v>
      </c>
      <c r="L233" s="55">
        <f t="shared" si="52"/>
        <v>0</v>
      </c>
      <c r="M233" s="56">
        <f t="shared" si="53"/>
        <v>0</v>
      </c>
      <c r="N233" s="56">
        <f t="shared" si="54"/>
        <v>0</v>
      </c>
      <c r="O233" s="57">
        <f t="shared" si="55"/>
        <v>0</v>
      </c>
      <c r="P233" s="45">
        <f t="shared" si="56"/>
        <v>0</v>
      </c>
      <c r="Q233" s="46">
        <f t="shared" si="57"/>
        <v>0</v>
      </c>
      <c r="R233" s="46" t="str">
        <f t="shared" si="58"/>
        <v/>
      </c>
      <c r="S233" s="46" t="str">
        <f t="shared" si="59"/>
        <v/>
      </c>
    </row>
    <row r="234" spans="1:19" ht="17.25" thickTop="1" thickBot="1">
      <c r="A234" s="47" t="str">
        <f t="shared" si="45"/>
        <v/>
      </c>
      <c r="B234" s="48"/>
      <c r="C234" s="49"/>
      <c r="D234" s="50"/>
      <c r="E234" s="51"/>
      <c r="F234" s="52">
        <f t="shared" si="46"/>
        <v>0</v>
      </c>
      <c r="G234" s="52">
        <f t="shared" si="47"/>
        <v>0</v>
      </c>
      <c r="H234" s="52">
        <f t="shared" si="48"/>
        <v>0</v>
      </c>
      <c r="I234" s="52">
        <f t="shared" si="49"/>
        <v>0</v>
      </c>
      <c r="J234" s="53" t="str">
        <f t="shared" si="50"/>
        <v>R</v>
      </c>
      <c r="K234" s="54">
        <f t="shared" si="51"/>
        <v>0</v>
      </c>
      <c r="L234" s="55">
        <f t="shared" si="52"/>
        <v>0</v>
      </c>
      <c r="M234" s="56">
        <f t="shared" si="53"/>
        <v>0</v>
      </c>
      <c r="N234" s="56">
        <f t="shared" si="54"/>
        <v>0</v>
      </c>
      <c r="O234" s="57">
        <f t="shared" si="55"/>
        <v>0</v>
      </c>
      <c r="P234" s="45">
        <f t="shared" si="56"/>
        <v>0</v>
      </c>
      <c r="Q234" s="46">
        <f t="shared" si="57"/>
        <v>0</v>
      </c>
      <c r="R234" s="46" t="str">
        <f t="shared" si="58"/>
        <v/>
      </c>
      <c r="S234" s="46" t="str">
        <f t="shared" si="59"/>
        <v/>
      </c>
    </row>
    <row r="235" spans="1:19" ht="17.25" thickTop="1" thickBot="1">
      <c r="A235" s="47" t="str">
        <f t="shared" si="45"/>
        <v/>
      </c>
      <c r="B235" s="48"/>
      <c r="C235" s="49"/>
      <c r="D235" s="50"/>
      <c r="E235" s="51"/>
      <c r="F235" s="52">
        <f t="shared" si="46"/>
        <v>0</v>
      </c>
      <c r="G235" s="52">
        <f t="shared" si="47"/>
        <v>0</v>
      </c>
      <c r="H235" s="52">
        <f t="shared" si="48"/>
        <v>0</v>
      </c>
      <c r="I235" s="52">
        <f t="shared" si="49"/>
        <v>0</v>
      </c>
      <c r="J235" s="53" t="str">
        <f t="shared" si="50"/>
        <v>R</v>
      </c>
      <c r="K235" s="54">
        <f t="shared" si="51"/>
        <v>0</v>
      </c>
      <c r="L235" s="55">
        <f t="shared" si="52"/>
        <v>0</v>
      </c>
      <c r="M235" s="56">
        <f t="shared" si="53"/>
        <v>0</v>
      </c>
      <c r="N235" s="56">
        <f t="shared" si="54"/>
        <v>0</v>
      </c>
      <c r="O235" s="57">
        <f t="shared" si="55"/>
        <v>0</v>
      </c>
      <c r="P235" s="45">
        <f t="shared" si="56"/>
        <v>0</v>
      </c>
      <c r="Q235" s="46">
        <f t="shared" si="57"/>
        <v>0</v>
      </c>
      <c r="R235" s="46" t="str">
        <f t="shared" si="58"/>
        <v/>
      </c>
      <c r="S235" s="46" t="str">
        <f t="shared" si="59"/>
        <v/>
      </c>
    </row>
    <row r="236" spans="1:19" ht="17.25" thickTop="1" thickBot="1">
      <c r="A236" s="47" t="str">
        <f t="shared" si="45"/>
        <v/>
      </c>
      <c r="B236" s="48"/>
      <c r="C236" s="49"/>
      <c r="D236" s="50"/>
      <c r="E236" s="51"/>
      <c r="F236" s="52">
        <f t="shared" si="46"/>
        <v>0</v>
      </c>
      <c r="G236" s="52">
        <f t="shared" si="47"/>
        <v>0</v>
      </c>
      <c r="H236" s="52">
        <f t="shared" si="48"/>
        <v>0</v>
      </c>
      <c r="I236" s="52">
        <f t="shared" si="49"/>
        <v>0</v>
      </c>
      <c r="J236" s="53" t="str">
        <f t="shared" si="50"/>
        <v>R</v>
      </c>
      <c r="K236" s="54">
        <f t="shared" si="51"/>
        <v>0</v>
      </c>
      <c r="L236" s="55">
        <f t="shared" si="52"/>
        <v>0</v>
      </c>
      <c r="M236" s="56">
        <f t="shared" si="53"/>
        <v>0</v>
      </c>
      <c r="N236" s="56">
        <f t="shared" si="54"/>
        <v>0</v>
      </c>
      <c r="O236" s="57">
        <f t="shared" si="55"/>
        <v>0</v>
      </c>
      <c r="P236" s="45">
        <f t="shared" si="56"/>
        <v>0</v>
      </c>
      <c r="Q236" s="46">
        <f t="shared" si="57"/>
        <v>0</v>
      </c>
      <c r="R236" s="46" t="str">
        <f t="shared" si="58"/>
        <v/>
      </c>
      <c r="S236" s="46" t="str">
        <f t="shared" si="59"/>
        <v/>
      </c>
    </row>
    <row r="237" spans="1:19" ht="17.25" thickTop="1" thickBot="1">
      <c r="A237" s="47" t="str">
        <f t="shared" si="45"/>
        <v/>
      </c>
      <c r="B237" s="48"/>
      <c r="C237" s="49"/>
      <c r="D237" s="50"/>
      <c r="E237" s="51"/>
      <c r="F237" s="52">
        <f t="shared" si="46"/>
        <v>0</v>
      </c>
      <c r="G237" s="52">
        <f t="shared" si="47"/>
        <v>0</v>
      </c>
      <c r="H237" s="52">
        <f t="shared" si="48"/>
        <v>0</v>
      </c>
      <c r="I237" s="52">
        <f t="shared" si="49"/>
        <v>0</v>
      </c>
      <c r="J237" s="53" t="str">
        <f t="shared" si="50"/>
        <v>R</v>
      </c>
      <c r="K237" s="54">
        <f t="shared" si="51"/>
        <v>0</v>
      </c>
      <c r="L237" s="55">
        <f t="shared" si="52"/>
        <v>0</v>
      </c>
      <c r="M237" s="56">
        <f t="shared" si="53"/>
        <v>0</v>
      </c>
      <c r="N237" s="56">
        <f t="shared" si="54"/>
        <v>0</v>
      </c>
      <c r="O237" s="57">
        <f t="shared" si="55"/>
        <v>0</v>
      </c>
      <c r="P237" s="45">
        <f t="shared" si="56"/>
        <v>0</v>
      </c>
      <c r="Q237" s="46">
        <f t="shared" si="57"/>
        <v>0</v>
      </c>
      <c r="R237" s="46" t="str">
        <f t="shared" si="58"/>
        <v/>
      </c>
      <c r="S237" s="46" t="str">
        <f t="shared" si="59"/>
        <v/>
      </c>
    </row>
    <row r="238" spans="1:19" ht="17.25" thickTop="1" thickBot="1">
      <c r="A238" s="47" t="str">
        <f t="shared" si="45"/>
        <v/>
      </c>
      <c r="B238" s="48"/>
      <c r="C238" s="49"/>
      <c r="D238" s="50"/>
      <c r="E238" s="51"/>
      <c r="F238" s="52">
        <f t="shared" si="46"/>
        <v>0</v>
      </c>
      <c r="G238" s="52">
        <f t="shared" si="47"/>
        <v>0</v>
      </c>
      <c r="H238" s="52">
        <f t="shared" si="48"/>
        <v>0</v>
      </c>
      <c r="I238" s="52">
        <f t="shared" si="49"/>
        <v>0</v>
      </c>
      <c r="J238" s="53" t="str">
        <f t="shared" si="50"/>
        <v>R</v>
      </c>
      <c r="K238" s="54">
        <f t="shared" si="51"/>
        <v>0</v>
      </c>
      <c r="L238" s="55">
        <f t="shared" si="52"/>
        <v>0</v>
      </c>
      <c r="M238" s="56">
        <f t="shared" si="53"/>
        <v>0</v>
      </c>
      <c r="N238" s="56">
        <f t="shared" si="54"/>
        <v>0</v>
      </c>
      <c r="O238" s="57">
        <f t="shared" si="55"/>
        <v>0</v>
      </c>
      <c r="P238" s="45">
        <f t="shared" si="56"/>
        <v>0</v>
      </c>
      <c r="Q238" s="46">
        <f t="shared" si="57"/>
        <v>0</v>
      </c>
      <c r="R238" s="46" t="str">
        <f t="shared" si="58"/>
        <v/>
      </c>
      <c r="S238" s="46" t="str">
        <f t="shared" si="59"/>
        <v/>
      </c>
    </row>
    <row r="239" spans="1:19" ht="17.25" thickTop="1" thickBot="1">
      <c r="A239" s="47" t="str">
        <f t="shared" si="45"/>
        <v/>
      </c>
      <c r="B239" s="48"/>
      <c r="C239" s="49"/>
      <c r="D239" s="50"/>
      <c r="E239" s="51"/>
      <c r="F239" s="52">
        <f t="shared" si="46"/>
        <v>0</v>
      </c>
      <c r="G239" s="52">
        <f t="shared" si="47"/>
        <v>0</v>
      </c>
      <c r="H239" s="52">
        <f t="shared" si="48"/>
        <v>0</v>
      </c>
      <c r="I239" s="52">
        <f t="shared" si="49"/>
        <v>0</v>
      </c>
      <c r="J239" s="53" t="str">
        <f t="shared" si="50"/>
        <v>R</v>
      </c>
      <c r="K239" s="54">
        <f t="shared" si="51"/>
        <v>0</v>
      </c>
      <c r="L239" s="55">
        <f t="shared" si="52"/>
        <v>0</v>
      </c>
      <c r="M239" s="56">
        <f t="shared" si="53"/>
        <v>0</v>
      </c>
      <c r="N239" s="56">
        <f t="shared" si="54"/>
        <v>0</v>
      </c>
      <c r="O239" s="57">
        <f t="shared" si="55"/>
        <v>0</v>
      </c>
      <c r="P239" s="45">
        <f t="shared" si="56"/>
        <v>0</v>
      </c>
      <c r="Q239" s="46">
        <f t="shared" si="57"/>
        <v>0</v>
      </c>
      <c r="R239" s="46" t="str">
        <f t="shared" si="58"/>
        <v/>
      </c>
      <c r="S239" s="46" t="str">
        <f t="shared" si="59"/>
        <v/>
      </c>
    </row>
    <row r="240" spans="1:19" ht="17.25" thickTop="1" thickBot="1">
      <c r="A240" s="47" t="str">
        <f t="shared" si="45"/>
        <v/>
      </c>
      <c r="B240" s="48"/>
      <c r="C240" s="49"/>
      <c r="D240" s="50"/>
      <c r="E240" s="51"/>
      <c r="F240" s="52">
        <f t="shared" si="46"/>
        <v>0</v>
      </c>
      <c r="G240" s="52">
        <f t="shared" si="47"/>
        <v>0</v>
      </c>
      <c r="H240" s="52">
        <f t="shared" si="48"/>
        <v>0</v>
      </c>
      <c r="I240" s="52">
        <f t="shared" si="49"/>
        <v>0</v>
      </c>
      <c r="J240" s="53" t="str">
        <f t="shared" si="50"/>
        <v>R</v>
      </c>
      <c r="K240" s="54">
        <f t="shared" si="51"/>
        <v>0</v>
      </c>
      <c r="L240" s="55">
        <f t="shared" si="52"/>
        <v>0</v>
      </c>
      <c r="M240" s="56">
        <f t="shared" si="53"/>
        <v>0</v>
      </c>
      <c r="N240" s="56">
        <f t="shared" si="54"/>
        <v>0</v>
      </c>
      <c r="O240" s="57">
        <f t="shared" si="55"/>
        <v>0</v>
      </c>
      <c r="P240" s="45">
        <f t="shared" si="56"/>
        <v>0</v>
      </c>
      <c r="Q240" s="46">
        <f t="shared" si="57"/>
        <v>0</v>
      </c>
      <c r="R240" s="46" t="str">
        <f t="shared" si="58"/>
        <v/>
      </c>
      <c r="S240" s="46" t="str">
        <f t="shared" si="59"/>
        <v/>
      </c>
    </row>
    <row r="241" spans="1:19" ht="17.25" thickTop="1" thickBot="1">
      <c r="A241" s="47" t="str">
        <f t="shared" si="45"/>
        <v/>
      </c>
      <c r="B241" s="48"/>
      <c r="C241" s="49"/>
      <c r="D241" s="50"/>
      <c r="E241" s="51"/>
      <c r="F241" s="52">
        <f t="shared" si="46"/>
        <v>0</v>
      </c>
      <c r="G241" s="52">
        <f t="shared" si="47"/>
        <v>0</v>
      </c>
      <c r="H241" s="52">
        <f t="shared" si="48"/>
        <v>0</v>
      </c>
      <c r="I241" s="52">
        <f t="shared" si="49"/>
        <v>0</v>
      </c>
      <c r="J241" s="53" t="str">
        <f t="shared" si="50"/>
        <v>R</v>
      </c>
      <c r="K241" s="54">
        <f t="shared" si="51"/>
        <v>0</v>
      </c>
      <c r="L241" s="55">
        <f t="shared" si="52"/>
        <v>0</v>
      </c>
      <c r="M241" s="56">
        <f t="shared" si="53"/>
        <v>0</v>
      </c>
      <c r="N241" s="56">
        <f t="shared" si="54"/>
        <v>0</v>
      </c>
      <c r="O241" s="57">
        <f t="shared" si="55"/>
        <v>0</v>
      </c>
      <c r="P241" s="45">
        <f t="shared" si="56"/>
        <v>0</v>
      </c>
      <c r="Q241" s="46">
        <f t="shared" si="57"/>
        <v>0</v>
      </c>
      <c r="R241" s="46" t="str">
        <f t="shared" si="58"/>
        <v/>
      </c>
      <c r="S241" s="46" t="str">
        <f t="shared" si="59"/>
        <v/>
      </c>
    </row>
    <row r="242" spans="1:19" ht="17.25" thickTop="1" thickBot="1">
      <c r="A242" s="47" t="str">
        <f t="shared" si="45"/>
        <v/>
      </c>
      <c r="B242" s="48"/>
      <c r="C242" s="49"/>
      <c r="D242" s="50"/>
      <c r="E242" s="51"/>
      <c r="F242" s="52">
        <f t="shared" si="46"/>
        <v>0</v>
      </c>
      <c r="G242" s="52">
        <f t="shared" si="47"/>
        <v>0</v>
      </c>
      <c r="H242" s="52">
        <f t="shared" si="48"/>
        <v>0</v>
      </c>
      <c r="I242" s="52">
        <f t="shared" si="49"/>
        <v>0</v>
      </c>
      <c r="J242" s="53" t="str">
        <f t="shared" si="50"/>
        <v>R</v>
      </c>
      <c r="K242" s="54">
        <f t="shared" si="51"/>
        <v>0</v>
      </c>
      <c r="L242" s="55">
        <f t="shared" si="52"/>
        <v>0</v>
      </c>
      <c r="M242" s="56">
        <f t="shared" si="53"/>
        <v>0</v>
      </c>
      <c r="N242" s="56">
        <f t="shared" si="54"/>
        <v>0</v>
      </c>
      <c r="O242" s="57">
        <f t="shared" si="55"/>
        <v>0</v>
      </c>
      <c r="P242" s="45">
        <f t="shared" si="56"/>
        <v>0</v>
      </c>
      <c r="Q242" s="46">
        <f t="shared" si="57"/>
        <v>0</v>
      </c>
      <c r="R242" s="46" t="str">
        <f t="shared" si="58"/>
        <v/>
      </c>
      <c r="S242" s="46" t="str">
        <f t="shared" si="59"/>
        <v/>
      </c>
    </row>
    <row r="243" spans="1:19" ht="17.25" thickTop="1" thickBot="1">
      <c r="A243" s="47" t="str">
        <f t="shared" si="45"/>
        <v/>
      </c>
      <c r="B243" s="48"/>
      <c r="C243" s="49"/>
      <c r="D243" s="50"/>
      <c r="E243" s="51"/>
      <c r="F243" s="52">
        <f t="shared" si="46"/>
        <v>0</v>
      </c>
      <c r="G243" s="52">
        <f t="shared" si="47"/>
        <v>0</v>
      </c>
      <c r="H243" s="52">
        <f t="shared" si="48"/>
        <v>0</v>
      </c>
      <c r="I243" s="52">
        <f t="shared" si="49"/>
        <v>0</v>
      </c>
      <c r="J243" s="53" t="str">
        <f t="shared" si="50"/>
        <v>R</v>
      </c>
      <c r="K243" s="54">
        <f t="shared" si="51"/>
        <v>0</v>
      </c>
      <c r="L243" s="55">
        <f t="shared" si="52"/>
        <v>0</v>
      </c>
      <c r="M243" s="56">
        <f t="shared" si="53"/>
        <v>0</v>
      </c>
      <c r="N243" s="56">
        <f t="shared" si="54"/>
        <v>0</v>
      </c>
      <c r="O243" s="57">
        <f t="shared" si="55"/>
        <v>0</v>
      </c>
      <c r="P243" s="45">
        <f t="shared" si="56"/>
        <v>0</v>
      </c>
      <c r="Q243" s="46">
        <f t="shared" si="57"/>
        <v>0</v>
      </c>
      <c r="R243" s="46" t="str">
        <f t="shared" si="58"/>
        <v/>
      </c>
      <c r="S243" s="46" t="str">
        <f t="shared" si="59"/>
        <v/>
      </c>
    </row>
    <row r="244" spans="1:19" ht="17.25" thickTop="1" thickBot="1">
      <c r="A244" s="47" t="str">
        <f t="shared" si="45"/>
        <v/>
      </c>
      <c r="B244" s="48"/>
      <c r="C244" s="49"/>
      <c r="D244" s="50"/>
      <c r="E244" s="51"/>
      <c r="F244" s="52">
        <f t="shared" si="46"/>
        <v>0</v>
      </c>
      <c r="G244" s="52">
        <f t="shared" si="47"/>
        <v>0</v>
      </c>
      <c r="H244" s="52">
        <f t="shared" si="48"/>
        <v>0</v>
      </c>
      <c r="I244" s="52">
        <f t="shared" si="49"/>
        <v>0</v>
      </c>
      <c r="J244" s="53" t="str">
        <f t="shared" si="50"/>
        <v>R</v>
      </c>
      <c r="K244" s="54">
        <f t="shared" si="51"/>
        <v>0</v>
      </c>
      <c r="L244" s="55">
        <f t="shared" si="52"/>
        <v>0</v>
      </c>
      <c r="M244" s="56">
        <f t="shared" si="53"/>
        <v>0</v>
      </c>
      <c r="N244" s="56">
        <f t="shared" si="54"/>
        <v>0</v>
      </c>
      <c r="O244" s="57">
        <f t="shared" si="55"/>
        <v>0</v>
      </c>
      <c r="P244" s="45">
        <f t="shared" si="56"/>
        <v>0</v>
      </c>
      <c r="Q244" s="46">
        <f t="shared" si="57"/>
        <v>0</v>
      </c>
      <c r="R244" s="46" t="str">
        <f t="shared" si="58"/>
        <v/>
      </c>
      <c r="S244" s="46" t="str">
        <f t="shared" si="59"/>
        <v/>
      </c>
    </row>
    <row r="245" spans="1:19" ht="17.25" thickTop="1" thickBot="1">
      <c r="A245" s="47" t="str">
        <f t="shared" si="45"/>
        <v/>
      </c>
      <c r="B245" s="48"/>
      <c r="C245" s="49"/>
      <c r="D245" s="50"/>
      <c r="E245" s="51"/>
      <c r="F245" s="52">
        <f t="shared" si="46"/>
        <v>0</v>
      </c>
      <c r="G245" s="52">
        <f t="shared" si="47"/>
        <v>0</v>
      </c>
      <c r="H245" s="52">
        <f t="shared" si="48"/>
        <v>0</v>
      </c>
      <c r="I245" s="52">
        <f t="shared" si="49"/>
        <v>0</v>
      </c>
      <c r="J245" s="53" t="str">
        <f t="shared" si="50"/>
        <v>R</v>
      </c>
      <c r="K245" s="54">
        <f t="shared" si="51"/>
        <v>0</v>
      </c>
      <c r="L245" s="55">
        <f t="shared" si="52"/>
        <v>0</v>
      </c>
      <c r="M245" s="56">
        <f t="shared" si="53"/>
        <v>0</v>
      </c>
      <c r="N245" s="56">
        <f t="shared" si="54"/>
        <v>0</v>
      </c>
      <c r="O245" s="57">
        <f t="shared" si="55"/>
        <v>0</v>
      </c>
      <c r="P245" s="45">
        <f t="shared" si="56"/>
        <v>0</v>
      </c>
      <c r="Q245" s="46">
        <f t="shared" si="57"/>
        <v>0</v>
      </c>
      <c r="R245" s="46" t="str">
        <f t="shared" si="58"/>
        <v/>
      </c>
      <c r="S245" s="46" t="str">
        <f t="shared" si="59"/>
        <v/>
      </c>
    </row>
    <row r="246" spans="1:19" ht="17.25" thickTop="1" thickBot="1">
      <c r="A246" s="47" t="str">
        <f t="shared" si="45"/>
        <v/>
      </c>
      <c r="B246" s="48"/>
      <c r="C246" s="49"/>
      <c r="D246" s="50"/>
      <c r="E246" s="51"/>
      <c r="F246" s="52">
        <f t="shared" si="46"/>
        <v>0</v>
      </c>
      <c r="G246" s="52">
        <f t="shared" si="47"/>
        <v>0</v>
      </c>
      <c r="H246" s="52">
        <f t="shared" si="48"/>
        <v>0</v>
      </c>
      <c r="I246" s="52">
        <f t="shared" si="49"/>
        <v>0</v>
      </c>
      <c r="J246" s="53" t="str">
        <f t="shared" si="50"/>
        <v>R</v>
      </c>
      <c r="K246" s="54">
        <f t="shared" si="51"/>
        <v>0</v>
      </c>
      <c r="L246" s="55">
        <f t="shared" si="52"/>
        <v>0</v>
      </c>
      <c r="M246" s="56">
        <f t="shared" si="53"/>
        <v>0</v>
      </c>
      <c r="N246" s="56">
        <f t="shared" si="54"/>
        <v>0</v>
      </c>
      <c r="O246" s="57">
        <f t="shared" si="55"/>
        <v>0</v>
      </c>
      <c r="P246" s="45">
        <f t="shared" si="56"/>
        <v>0</v>
      </c>
      <c r="Q246" s="46">
        <f t="shared" si="57"/>
        <v>0</v>
      </c>
      <c r="R246" s="46" t="str">
        <f t="shared" si="58"/>
        <v/>
      </c>
      <c r="S246" s="46" t="str">
        <f t="shared" si="59"/>
        <v/>
      </c>
    </row>
    <row r="247" spans="1:19" ht="17.25" thickTop="1" thickBot="1">
      <c r="A247" s="47" t="str">
        <f t="shared" si="45"/>
        <v/>
      </c>
      <c r="B247" s="48"/>
      <c r="C247" s="49"/>
      <c r="D247" s="50"/>
      <c r="E247" s="51"/>
      <c r="F247" s="52">
        <f t="shared" si="46"/>
        <v>0</v>
      </c>
      <c r="G247" s="52">
        <f t="shared" si="47"/>
        <v>0</v>
      </c>
      <c r="H247" s="52">
        <f t="shared" si="48"/>
        <v>0</v>
      </c>
      <c r="I247" s="52">
        <f t="shared" si="49"/>
        <v>0</v>
      </c>
      <c r="J247" s="53" t="str">
        <f t="shared" si="50"/>
        <v>R</v>
      </c>
      <c r="K247" s="54">
        <f t="shared" si="51"/>
        <v>0</v>
      </c>
      <c r="L247" s="55">
        <f t="shared" si="52"/>
        <v>0</v>
      </c>
      <c r="M247" s="56">
        <f t="shared" si="53"/>
        <v>0</v>
      </c>
      <c r="N247" s="56">
        <f t="shared" si="54"/>
        <v>0</v>
      </c>
      <c r="O247" s="57">
        <f t="shared" si="55"/>
        <v>0</v>
      </c>
      <c r="P247" s="45">
        <f t="shared" si="56"/>
        <v>0</v>
      </c>
      <c r="Q247" s="46">
        <f t="shared" si="57"/>
        <v>0</v>
      </c>
      <c r="R247" s="46" t="str">
        <f t="shared" si="58"/>
        <v/>
      </c>
      <c r="S247" s="46" t="str">
        <f t="shared" si="59"/>
        <v/>
      </c>
    </row>
    <row r="248" spans="1:19" ht="17.25" thickTop="1" thickBot="1">
      <c r="A248" s="47" t="str">
        <f t="shared" si="45"/>
        <v/>
      </c>
      <c r="B248" s="48"/>
      <c r="C248" s="49"/>
      <c r="D248" s="50"/>
      <c r="E248" s="51"/>
      <c r="F248" s="52">
        <f t="shared" si="46"/>
        <v>0</v>
      </c>
      <c r="G248" s="52">
        <f t="shared" si="47"/>
        <v>0</v>
      </c>
      <c r="H248" s="52">
        <f t="shared" si="48"/>
        <v>0</v>
      </c>
      <c r="I248" s="52">
        <f t="shared" si="49"/>
        <v>0</v>
      </c>
      <c r="J248" s="53" t="str">
        <f t="shared" si="50"/>
        <v>R</v>
      </c>
      <c r="K248" s="54">
        <f t="shared" si="51"/>
        <v>0</v>
      </c>
      <c r="L248" s="55">
        <f t="shared" si="52"/>
        <v>0</v>
      </c>
      <c r="M248" s="56">
        <f t="shared" si="53"/>
        <v>0</v>
      </c>
      <c r="N248" s="56">
        <f t="shared" si="54"/>
        <v>0</v>
      </c>
      <c r="O248" s="57">
        <f t="shared" si="55"/>
        <v>0</v>
      </c>
      <c r="P248" s="45">
        <f t="shared" si="56"/>
        <v>0</v>
      </c>
      <c r="Q248" s="46">
        <f t="shared" si="57"/>
        <v>0</v>
      </c>
      <c r="R248" s="46" t="str">
        <f t="shared" si="58"/>
        <v/>
      </c>
      <c r="S248" s="46" t="str">
        <f t="shared" si="59"/>
        <v/>
      </c>
    </row>
    <row r="249" spans="1:19" ht="17.25" thickTop="1" thickBot="1">
      <c r="A249" s="47" t="str">
        <f t="shared" si="45"/>
        <v/>
      </c>
      <c r="B249" s="48"/>
      <c r="C249" s="49"/>
      <c r="D249" s="50"/>
      <c r="E249" s="51"/>
      <c r="F249" s="52">
        <f t="shared" si="46"/>
        <v>0</v>
      </c>
      <c r="G249" s="52">
        <f t="shared" si="47"/>
        <v>0</v>
      </c>
      <c r="H249" s="52">
        <f t="shared" si="48"/>
        <v>0</v>
      </c>
      <c r="I249" s="52">
        <f t="shared" si="49"/>
        <v>0</v>
      </c>
      <c r="J249" s="53" t="str">
        <f t="shared" si="50"/>
        <v>R</v>
      </c>
      <c r="K249" s="54">
        <f t="shared" si="51"/>
        <v>0</v>
      </c>
      <c r="L249" s="55">
        <f t="shared" si="52"/>
        <v>0</v>
      </c>
      <c r="M249" s="56">
        <f t="shared" si="53"/>
        <v>0</v>
      </c>
      <c r="N249" s="56">
        <f t="shared" si="54"/>
        <v>0</v>
      </c>
      <c r="O249" s="57">
        <f t="shared" si="55"/>
        <v>0</v>
      </c>
      <c r="P249" s="45">
        <f t="shared" si="56"/>
        <v>0</v>
      </c>
      <c r="Q249" s="46">
        <f t="shared" si="57"/>
        <v>0</v>
      </c>
      <c r="R249" s="46" t="str">
        <f t="shared" si="58"/>
        <v/>
      </c>
      <c r="S249" s="46" t="str">
        <f t="shared" si="59"/>
        <v/>
      </c>
    </row>
    <row r="250" spans="1:19">
      <c r="A250" s="59" t="str">
        <f t="shared" si="45"/>
        <v/>
      </c>
      <c r="B250" s="25"/>
    </row>
    <row r="251" spans="1:19">
      <c r="A251" s="59" t="str">
        <f t="shared" si="45"/>
        <v/>
      </c>
      <c r="B251" s="25"/>
    </row>
    <row r="252" spans="1:19">
      <c r="A252" s="59" t="str">
        <f t="shared" si="45"/>
        <v/>
      </c>
      <c r="B252" s="25"/>
    </row>
    <row r="253" spans="1:19">
      <c r="A253" s="59" t="str">
        <f t="shared" si="45"/>
        <v/>
      </c>
      <c r="B253" s="25"/>
    </row>
    <row r="254" spans="1:19">
      <c r="A254" s="59" t="str">
        <f t="shared" si="45"/>
        <v/>
      </c>
      <c r="B254" s="25"/>
    </row>
    <row r="255" spans="1:19">
      <c r="A255" s="59" t="str">
        <f t="shared" si="45"/>
        <v/>
      </c>
      <c r="B255" s="25"/>
    </row>
    <row r="256" spans="1:19">
      <c r="A256" s="59" t="str">
        <f t="shared" si="45"/>
        <v/>
      </c>
      <c r="B256" s="25"/>
    </row>
    <row r="257" spans="1:2">
      <c r="A257" s="59" t="str">
        <f t="shared" si="45"/>
        <v/>
      </c>
      <c r="B257" s="25"/>
    </row>
    <row r="258" spans="1:2">
      <c r="A258" s="59" t="str">
        <f t="shared" si="45"/>
        <v/>
      </c>
      <c r="B258" s="25"/>
    </row>
    <row r="259" spans="1:2">
      <c r="A259" s="59" t="str">
        <f t="shared" si="45"/>
        <v/>
      </c>
      <c r="B259" s="25"/>
    </row>
    <row r="260" spans="1:2">
      <c r="A260" s="59" t="str">
        <f t="shared" si="45"/>
        <v/>
      </c>
      <c r="B260" s="25"/>
    </row>
    <row r="261" spans="1:2">
      <c r="A261" s="59" t="str">
        <f t="shared" si="45"/>
        <v/>
      </c>
      <c r="B261" s="25"/>
    </row>
    <row r="262" spans="1:2">
      <c r="A262" s="59" t="str">
        <f t="shared" si="45"/>
        <v/>
      </c>
      <c r="B262" s="25"/>
    </row>
    <row r="263" spans="1:2">
      <c r="A263" s="59" t="str">
        <f t="shared" si="45"/>
        <v/>
      </c>
      <c r="B263" s="25"/>
    </row>
    <row r="264" spans="1:2">
      <c r="A264" s="59" t="str">
        <f t="shared" si="45"/>
        <v/>
      </c>
      <c r="B264" s="25"/>
    </row>
    <row r="265" spans="1:2">
      <c r="A265" s="59" t="str">
        <f t="shared" ref="A265:A267" si="60">IF(B265&lt;&gt;"",ROW()-7,"")</f>
        <v/>
      </c>
      <c r="B265" s="25"/>
    </row>
    <row r="266" spans="1:2">
      <c r="A266" s="59" t="str">
        <f t="shared" si="60"/>
        <v/>
      </c>
      <c r="B266" s="25"/>
    </row>
    <row r="267" spans="1:2">
      <c r="A267" s="59" t="str">
        <f t="shared" si="60"/>
        <v/>
      </c>
      <c r="B267" s="25"/>
    </row>
  </sheetData>
  <dataValidations count="4">
    <dataValidation type="decimal" allowBlank="1" showInputMessage="1" showErrorMessage="1" errorTitle="غلط" error="هنا أرقم فقط " sqref="D8:E249 IZ8:JA249 SV8:SW249 ACR8:ACS249 AMN8:AMO249 AWJ8:AWK249 BGF8:BGG249 BQB8:BQC249 BZX8:BZY249 CJT8:CJU249 CTP8:CTQ249 DDL8:DDM249 DNH8:DNI249 DXD8:DXE249 EGZ8:EHA249 EQV8:EQW249 FAR8:FAS249 FKN8:FKO249 FUJ8:FUK249 GEF8:GEG249 GOB8:GOC249 GXX8:GXY249 HHT8:HHU249 HRP8:HRQ249 IBL8:IBM249 ILH8:ILI249 IVD8:IVE249 JEZ8:JFA249 JOV8:JOW249 JYR8:JYS249 KIN8:KIO249 KSJ8:KSK249 LCF8:LCG249 LMB8:LMC249 LVX8:LVY249 MFT8:MFU249 MPP8:MPQ249 MZL8:MZM249 NJH8:NJI249 NTD8:NTE249 OCZ8:ODA249 OMV8:OMW249 OWR8:OWS249 PGN8:PGO249 PQJ8:PQK249 QAF8:QAG249 QKB8:QKC249 QTX8:QTY249 RDT8:RDU249 RNP8:RNQ249 RXL8:RXM249 SHH8:SHI249 SRD8:SRE249 TAZ8:TBA249 TKV8:TKW249 TUR8:TUS249 UEN8:UEO249 UOJ8:UOK249 UYF8:UYG249 VIB8:VIC249 VRX8:VRY249 WBT8:WBU249 WLP8:WLQ249 WVL8:WVM249 D65544:E65785 IZ65544:JA65785 SV65544:SW65785 ACR65544:ACS65785 AMN65544:AMO65785 AWJ65544:AWK65785 BGF65544:BGG65785 BQB65544:BQC65785 BZX65544:BZY65785 CJT65544:CJU65785 CTP65544:CTQ65785 DDL65544:DDM65785 DNH65544:DNI65785 DXD65544:DXE65785 EGZ65544:EHA65785 EQV65544:EQW65785 FAR65544:FAS65785 FKN65544:FKO65785 FUJ65544:FUK65785 GEF65544:GEG65785 GOB65544:GOC65785 GXX65544:GXY65785 HHT65544:HHU65785 HRP65544:HRQ65785 IBL65544:IBM65785 ILH65544:ILI65785 IVD65544:IVE65785 JEZ65544:JFA65785 JOV65544:JOW65785 JYR65544:JYS65785 KIN65544:KIO65785 KSJ65544:KSK65785 LCF65544:LCG65785 LMB65544:LMC65785 LVX65544:LVY65785 MFT65544:MFU65785 MPP65544:MPQ65785 MZL65544:MZM65785 NJH65544:NJI65785 NTD65544:NTE65785 OCZ65544:ODA65785 OMV65544:OMW65785 OWR65544:OWS65785 PGN65544:PGO65785 PQJ65544:PQK65785 QAF65544:QAG65785 QKB65544:QKC65785 QTX65544:QTY65785 RDT65544:RDU65785 RNP65544:RNQ65785 RXL65544:RXM65785 SHH65544:SHI65785 SRD65544:SRE65785 TAZ65544:TBA65785 TKV65544:TKW65785 TUR65544:TUS65785 UEN65544:UEO65785 UOJ65544:UOK65785 UYF65544:UYG65785 VIB65544:VIC65785 VRX65544:VRY65785 WBT65544:WBU65785 WLP65544:WLQ65785 WVL65544:WVM65785 D131080:E131321 IZ131080:JA131321 SV131080:SW131321 ACR131080:ACS131321 AMN131080:AMO131321 AWJ131080:AWK131321 BGF131080:BGG131321 BQB131080:BQC131321 BZX131080:BZY131321 CJT131080:CJU131321 CTP131080:CTQ131321 DDL131080:DDM131321 DNH131080:DNI131321 DXD131080:DXE131321 EGZ131080:EHA131321 EQV131080:EQW131321 FAR131080:FAS131321 FKN131080:FKO131321 FUJ131080:FUK131321 GEF131080:GEG131321 GOB131080:GOC131321 GXX131080:GXY131321 HHT131080:HHU131321 HRP131080:HRQ131321 IBL131080:IBM131321 ILH131080:ILI131321 IVD131080:IVE131321 JEZ131080:JFA131321 JOV131080:JOW131321 JYR131080:JYS131321 KIN131080:KIO131321 KSJ131080:KSK131321 LCF131080:LCG131321 LMB131080:LMC131321 LVX131080:LVY131321 MFT131080:MFU131321 MPP131080:MPQ131321 MZL131080:MZM131321 NJH131080:NJI131321 NTD131080:NTE131321 OCZ131080:ODA131321 OMV131080:OMW131321 OWR131080:OWS131321 PGN131080:PGO131321 PQJ131080:PQK131321 QAF131080:QAG131321 QKB131080:QKC131321 QTX131080:QTY131321 RDT131080:RDU131321 RNP131080:RNQ131321 RXL131080:RXM131321 SHH131080:SHI131321 SRD131080:SRE131321 TAZ131080:TBA131321 TKV131080:TKW131321 TUR131080:TUS131321 UEN131080:UEO131321 UOJ131080:UOK131321 UYF131080:UYG131321 VIB131080:VIC131321 VRX131080:VRY131321 WBT131080:WBU131321 WLP131080:WLQ131321 WVL131080:WVM131321 D196616:E196857 IZ196616:JA196857 SV196616:SW196857 ACR196616:ACS196857 AMN196616:AMO196857 AWJ196616:AWK196857 BGF196616:BGG196857 BQB196616:BQC196857 BZX196616:BZY196857 CJT196616:CJU196857 CTP196616:CTQ196857 DDL196616:DDM196857 DNH196616:DNI196857 DXD196616:DXE196857 EGZ196616:EHA196857 EQV196616:EQW196857 FAR196616:FAS196857 FKN196616:FKO196857 FUJ196616:FUK196857 GEF196616:GEG196857 GOB196616:GOC196857 GXX196616:GXY196857 HHT196616:HHU196857 HRP196616:HRQ196857 IBL196616:IBM196857 ILH196616:ILI196857 IVD196616:IVE196857 JEZ196616:JFA196857 JOV196616:JOW196857 JYR196616:JYS196857 KIN196616:KIO196857 KSJ196616:KSK196857 LCF196616:LCG196857 LMB196616:LMC196857 LVX196616:LVY196857 MFT196616:MFU196857 MPP196616:MPQ196857 MZL196616:MZM196857 NJH196616:NJI196857 NTD196616:NTE196857 OCZ196616:ODA196857 OMV196616:OMW196857 OWR196616:OWS196857 PGN196616:PGO196857 PQJ196616:PQK196857 QAF196616:QAG196857 QKB196616:QKC196857 QTX196616:QTY196857 RDT196616:RDU196857 RNP196616:RNQ196857 RXL196616:RXM196857 SHH196616:SHI196857 SRD196616:SRE196857 TAZ196616:TBA196857 TKV196616:TKW196857 TUR196616:TUS196857 UEN196616:UEO196857 UOJ196616:UOK196857 UYF196616:UYG196857 VIB196616:VIC196857 VRX196616:VRY196857 WBT196616:WBU196857 WLP196616:WLQ196857 WVL196616:WVM196857 D262152:E262393 IZ262152:JA262393 SV262152:SW262393 ACR262152:ACS262393 AMN262152:AMO262393 AWJ262152:AWK262393 BGF262152:BGG262393 BQB262152:BQC262393 BZX262152:BZY262393 CJT262152:CJU262393 CTP262152:CTQ262393 DDL262152:DDM262393 DNH262152:DNI262393 DXD262152:DXE262393 EGZ262152:EHA262393 EQV262152:EQW262393 FAR262152:FAS262393 FKN262152:FKO262393 FUJ262152:FUK262393 GEF262152:GEG262393 GOB262152:GOC262393 GXX262152:GXY262393 HHT262152:HHU262393 HRP262152:HRQ262393 IBL262152:IBM262393 ILH262152:ILI262393 IVD262152:IVE262393 JEZ262152:JFA262393 JOV262152:JOW262393 JYR262152:JYS262393 KIN262152:KIO262393 KSJ262152:KSK262393 LCF262152:LCG262393 LMB262152:LMC262393 LVX262152:LVY262393 MFT262152:MFU262393 MPP262152:MPQ262393 MZL262152:MZM262393 NJH262152:NJI262393 NTD262152:NTE262393 OCZ262152:ODA262393 OMV262152:OMW262393 OWR262152:OWS262393 PGN262152:PGO262393 PQJ262152:PQK262393 QAF262152:QAG262393 QKB262152:QKC262393 QTX262152:QTY262393 RDT262152:RDU262393 RNP262152:RNQ262393 RXL262152:RXM262393 SHH262152:SHI262393 SRD262152:SRE262393 TAZ262152:TBA262393 TKV262152:TKW262393 TUR262152:TUS262393 UEN262152:UEO262393 UOJ262152:UOK262393 UYF262152:UYG262393 VIB262152:VIC262393 VRX262152:VRY262393 WBT262152:WBU262393 WLP262152:WLQ262393 WVL262152:WVM262393 D327688:E327929 IZ327688:JA327929 SV327688:SW327929 ACR327688:ACS327929 AMN327688:AMO327929 AWJ327688:AWK327929 BGF327688:BGG327929 BQB327688:BQC327929 BZX327688:BZY327929 CJT327688:CJU327929 CTP327688:CTQ327929 DDL327688:DDM327929 DNH327688:DNI327929 DXD327688:DXE327929 EGZ327688:EHA327929 EQV327688:EQW327929 FAR327688:FAS327929 FKN327688:FKO327929 FUJ327688:FUK327929 GEF327688:GEG327929 GOB327688:GOC327929 GXX327688:GXY327929 HHT327688:HHU327929 HRP327688:HRQ327929 IBL327688:IBM327929 ILH327688:ILI327929 IVD327688:IVE327929 JEZ327688:JFA327929 JOV327688:JOW327929 JYR327688:JYS327929 KIN327688:KIO327929 KSJ327688:KSK327929 LCF327688:LCG327929 LMB327688:LMC327929 LVX327688:LVY327929 MFT327688:MFU327929 MPP327688:MPQ327929 MZL327688:MZM327929 NJH327688:NJI327929 NTD327688:NTE327929 OCZ327688:ODA327929 OMV327688:OMW327929 OWR327688:OWS327929 PGN327688:PGO327929 PQJ327688:PQK327929 QAF327688:QAG327929 QKB327688:QKC327929 QTX327688:QTY327929 RDT327688:RDU327929 RNP327688:RNQ327929 RXL327688:RXM327929 SHH327688:SHI327929 SRD327688:SRE327929 TAZ327688:TBA327929 TKV327688:TKW327929 TUR327688:TUS327929 UEN327688:UEO327929 UOJ327688:UOK327929 UYF327688:UYG327929 VIB327688:VIC327929 VRX327688:VRY327929 WBT327688:WBU327929 WLP327688:WLQ327929 WVL327688:WVM327929 D393224:E393465 IZ393224:JA393465 SV393224:SW393465 ACR393224:ACS393465 AMN393224:AMO393465 AWJ393224:AWK393465 BGF393224:BGG393465 BQB393224:BQC393465 BZX393224:BZY393465 CJT393224:CJU393465 CTP393224:CTQ393465 DDL393224:DDM393465 DNH393224:DNI393465 DXD393224:DXE393465 EGZ393224:EHA393465 EQV393224:EQW393465 FAR393224:FAS393465 FKN393224:FKO393465 FUJ393224:FUK393465 GEF393224:GEG393465 GOB393224:GOC393465 GXX393224:GXY393465 HHT393224:HHU393465 HRP393224:HRQ393465 IBL393224:IBM393465 ILH393224:ILI393465 IVD393224:IVE393465 JEZ393224:JFA393465 JOV393224:JOW393465 JYR393224:JYS393465 KIN393224:KIO393465 KSJ393224:KSK393465 LCF393224:LCG393465 LMB393224:LMC393465 LVX393224:LVY393465 MFT393224:MFU393465 MPP393224:MPQ393465 MZL393224:MZM393465 NJH393224:NJI393465 NTD393224:NTE393465 OCZ393224:ODA393465 OMV393224:OMW393465 OWR393224:OWS393465 PGN393224:PGO393465 PQJ393224:PQK393465 QAF393224:QAG393465 QKB393224:QKC393465 QTX393224:QTY393465 RDT393224:RDU393465 RNP393224:RNQ393465 RXL393224:RXM393465 SHH393224:SHI393465 SRD393224:SRE393465 TAZ393224:TBA393465 TKV393224:TKW393465 TUR393224:TUS393465 UEN393224:UEO393465 UOJ393224:UOK393465 UYF393224:UYG393465 VIB393224:VIC393465 VRX393224:VRY393465 WBT393224:WBU393465 WLP393224:WLQ393465 WVL393224:WVM393465 D458760:E459001 IZ458760:JA459001 SV458760:SW459001 ACR458760:ACS459001 AMN458760:AMO459001 AWJ458760:AWK459001 BGF458760:BGG459001 BQB458760:BQC459001 BZX458760:BZY459001 CJT458760:CJU459001 CTP458760:CTQ459001 DDL458760:DDM459001 DNH458760:DNI459001 DXD458760:DXE459001 EGZ458760:EHA459001 EQV458760:EQW459001 FAR458760:FAS459001 FKN458760:FKO459001 FUJ458760:FUK459001 GEF458760:GEG459001 GOB458760:GOC459001 GXX458760:GXY459001 HHT458760:HHU459001 HRP458760:HRQ459001 IBL458760:IBM459001 ILH458760:ILI459001 IVD458760:IVE459001 JEZ458760:JFA459001 JOV458760:JOW459001 JYR458760:JYS459001 KIN458760:KIO459001 KSJ458760:KSK459001 LCF458760:LCG459001 LMB458760:LMC459001 LVX458760:LVY459001 MFT458760:MFU459001 MPP458760:MPQ459001 MZL458760:MZM459001 NJH458760:NJI459001 NTD458760:NTE459001 OCZ458760:ODA459001 OMV458760:OMW459001 OWR458760:OWS459001 PGN458760:PGO459001 PQJ458760:PQK459001 QAF458760:QAG459001 QKB458760:QKC459001 QTX458760:QTY459001 RDT458760:RDU459001 RNP458760:RNQ459001 RXL458760:RXM459001 SHH458760:SHI459001 SRD458760:SRE459001 TAZ458760:TBA459001 TKV458760:TKW459001 TUR458760:TUS459001 UEN458760:UEO459001 UOJ458760:UOK459001 UYF458760:UYG459001 VIB458760:VIC459001 VRX458760:VRY459001 WBT458760:WBU459001 WLP458760:WLQ459001 WVL458760:WVM459001 D524296:E524537 IZ524296:JA524537 SV524296:SW524537 ACR524296:ACS524537 AMN524296:AMO524537 AWJ524296:AWK524537 BGF524296:BGG524537 BQB524296:BQC524537 BZX524296:BZY524537 CJT524296:CJU524537 CTP524296:CTQ524537 DDL524296:DDM524537 DNH524296:DNI524537 DXD524296:DXE524537 EGZ524296:EHA524537 EQV524296:EQW524537 FAR524296:FAS524537 FKN524296:FKO524537 FUJ524296:FUK524537 GEF524296:GEG524537 GOB524296:GOC524537 GXX524296:GXY524537 HHT524296:HHU524537 HRP524296:HRQ524537 IBL524296:IBM524537 ILH524296:ILI524537 IVD524296:IVE524537 JEZ524296:JFA524537 JOV524296:JOW524537 JYR524296:JYS524537 KIN524296:KIO524537 KSJ524296:KSK524537 LCF524296:LCG524537 LMB524296:LMC524537 LVX524296:LVY524537 MFT524296:MFU524537 MPP524296:MPQ524537 MZL524296:MZM524537 NJH524296:NJI524537 NTD524296:NTE524537 OCZ524296:ODA524537 OMV524296:OMW524537 OWR524296:OWS524537 PGN524296:PGO524537 PQJ524296:PQK524537 QAF524296:QAG524537 QKB524296:QKC524537 QTX524296:QTY524537 RDT524296:RDU524537 RNP524296:RNQ524537 RXL524296:RXM524537 SHH524296:SHI524537 SRD524296:SRE524537 TAZ524296:TBA524537 TKV524296:TKW524537 TUR524296:TUS524537 UEN524296:UEO524537 UOJ524296:UOK524537 UYF524296:UYG524537 VIB524296:VIC524537 VRX524296:VRY524537 WBT524296:WBU524537 WLP524296:WLQ524537 WVL524296:WVM524537 D589832:E590073 IZ589832:JA590073 SV589832:SW590073 ACR589832:ACS590073 AMN589832:AMO590073 AWJ589832:AWK590073 BGF589832:BGG590073 BQB589832:BQC590073 BZX589832:BZY590073 CJT589832:CJU590073 CTP589832:CTQ590073 DDL589832:DDM590073 DNH589832:DNI590073 DXD589832:DXE590073 EGZ589832:EHA590073 EQV589832:EQW590073 FAR589832:FAS590073 FKN589832:FKO590073 FUJ589832:FUK590073 GEF589832:GEG590073 GOB589832:GOC590073 GXX589832:GXY590073 HHT589832:HHU590073 HRP589832:HRQ590073 IBL589832:IBM590073 ILH589832:ILI590073 IVD589832:IVE590073 JEZ589832:JFA590073 JOV589832:JOW590073 JYR589832:JYS590073 KIN589832:KIO590073 KSJ589832:KSK590073 LCF589832:LCG590073 LMB589832:LMC590073 LVX589832:LVY590073 MFT589832:MFU590073 MPP589832:MPQ590073 MZL589832:MZM590073 NJH589832:NJI590073 NTD589832:NTE590073 OCZ589832:ODA590073 OMV589832:OMW590073 OWR589832:OWS590073 PGN589832:PGO590073 PQJ589832:PQK590073 QAF589832:QAG590073 QKB589832:QKC590073 QTX589832:QTY590073 RDT589832:RDU590073 RNP589832:RNQ590073 RXL589832:RXM590073 SHH589832:SHI590073 SRD589832:SRE590073 TAZ589832:TBA590073 TKV589832:TKW590073 TUR589832:TUS590073 UEN589832:UEO590073 UOJ589832:UOK590073 UYF589832:UYG590073 VIB589832:VIC590073 VRX589832:VRY590073 WBT589832:WBU590073 WLP589832:WLQ590073 WVL589832:WVM590073 D655368:E655609 IZ655368:JA655609 SV655368:SW655609 ACR655368:ACS655609 AMN655368:AMO655609 AWJ655368:AWK655609 BGF655368:BGG655609 BQB655368:BQC655609 BZX655368:BZY655609 CJT655368:CJU655609 CTP655368:CTQ655609 DDL655368:DDM655609 DNH655368:DNI655609 DXD655368:DXE655609 EGZ655368:EHA655609 EQV655368:EQW655609 FAR655368:FAS655609 FKN655368:FKO655609 FUJ655368:FUK655609 GEF655368:GEG655609 GOB655368:GOC655609 GXX655368:GXY655609 HHT655368:HHU655609 HRP655368:HRQ655609 IBL655368:IBM655609 ILH655368:ILI655609 IVD655368:IVE655609 JEZ655368:JFA655609 JOV655368:JOW655609 JYR655368:JYS655609 KIN655368:KIO655609 KSJ655368:KSK655609 LCF655368:LCG655609 LMB655368:LMC655609 LVX655368:LVY655609 MFT655368:MFU655609 MPP655368:MPQ655609 MZL655368:MZM655609 NJH655368:NJI655609 NTD655368:NTE655609 OCZ655368:ODA655609 OMV655368:OMW655609 OWR655368:OWS655609 PGN655368:PGO655609 PQJ655368:PQK655609 QAF655368:QAG655609 QKB655368:QKC655609 QTX655368:QTY655609 RDT655368:RDU655609 RNP655368:RNQ655609 RXL655368:RXM655609 SHH655368:SHI655609 SRD655368:SRE655609 TAZ655368:TBA655609 TKV655368:TKW655609 TUR655368:TUS655609 UEN655368:UEO655609 UOJ655368:UOK655609 UYF655368:UYG655609 VIB655368:VIC655609 VRX655368:VRY655609 WBT655368:WBU655609 WLP655368:WLQ655609 WVL655368:WVM655609 D720904:E721145 IZ720904:JA721145 SV720904:SW721145 ACR720904:ACS721145 AMN720904:AMO721145 AWJ720904:AWK721145 BGF720904:BGG721145 BQB720904:BQC721145 BZX720904:BZY721145 CJT720904:CJU721145 CTP720904:CTQ721145 DDL720904:DDM721145 DNH720904:DNI721145 DXD720904:DXE721145 EGZ720904:EHA721145 EQV720904:EQW721145 FAR720904:FAS721145 FKN720904:FKO721145 FUJ720904:FUK721145 GEF720904:GEG721145 GOB720904:GOC721145 GXX720904:GXY721145 HHT720904:HHU721145 HRP720904:HRQ721145 IBL720904:IBM721145 ILH720904:ILI721145 IVD720904:IVE721145 JEZ720904:JFA721145 JOV720904:JOW721145 JYR720904:JYS721145 KIN720904:KIO721145 KSJ720904:KSK721145 LCF720904:LCG721145 LMB720904:LMC721145 LVX720904:LVY721145 MFT720904:MFU721145 MPP720904:MPQ721145 MZL720904:MZM721145 NJH720904:NJI721145 NTD720904:NTE721145 OCZ720904:ODA721145 OMV720904:OMW721145 OWR720904:OWS721145 PGN720904:PGO721145 PQJ720904:PQK721145 QAF720904:QAG721145 QKB720904:QKC721145 QTX720904:QTY721145 RDT720904:RDU721145 RNP720904:RNQ721145 RXL720904:RXM721145 SHH720904:SHI721145 SRD720904:SRE721145 TAZ720904:TBA721145 TKV720904:TKW721145 TUR720904:TUS721145 UEN720904:UEO721145 UOJ720904:UOK721145 UYF720904:UYG721145 VIB720904:VIC721145 VRX720904:VRY721145 WBT720904:WBU721145 WLP720904:WLQ721145 WVL720904:WVM721145 D786440:E786681 IZ786440:JA786681 SV786440:SW786681 ACR786440:ACS786681 AMN786440:AMO786681 AWJ786440:AWK786681 BGF786440:BGG786681 BQB786440:BQC786681 BZX786440:BZY786681 CJT786440:CJU786681 CTP786440:CTQ786681 DDL786440:DDM786681 DNH786440:DNI786681 DXD786440:DXE786681 EGZ786440:EHA786681 EQV786440:EQW786681 FAR786440:FAS786681 FKN786440:FKO786681 FUJ786440:FUK786681 GEF786440:GEG786681 GOB786440:GOC786681 GXX786440:GXY786681 HHT786440:HHU786681 HRP786440:HRQ786681 IBL786440:IBM786681 ILH786440:ILI786681 IVD786440:IVE786681 JEZ786440:JFA786681 JOV786440:JOW786681 JYR786440:JYS786681 KIN786440:KIO786681 KSJ786440:KSK786681 LCF786440:LCG786681 LMB786440:LMC786681 LVX786440:LVY786681 MFT786440:MFU786681 MPP786440:MPQ786681 MZL786440:MZM786681 NJH786440:NJI786681 NTD786440:NTE786681 OCZ786440:ODA786681 OMV786440:OMW786681 OWR786440:OWS786681 PGN786440:PGO786681 PQJ786440:PQK786681 QAF786440:QAG786681 QKB786440:QKC786681 QTX786440:QTY786681 RDT786440:RDU786681 RNP786440:RNQ786681 RXL786440:RXM786681 SHH786440:SHI786681 SRD786440:SRE786681 TAZ786440:TBA786681 TKV786440:TKW786681 TUR786440:TUS786681 UEN786440:UEO786681 UOJ786440:UOK786681 UYF786440:UYG786681 VIB786440:VIC786681 VRX786440:VRY786681 WBT786440:WBU786681 WLP786440:WLQ786681 WVL786440:WVM786681 D851976:E852217 IZ851976:JA852217 SV851976:SW852217 ACR851976:ACS852217 AMN851976:AMO852217 AWJ851976:AWK852217 BGF851976:BGG852217 BQB851976:BQC852217 BZX851976:BZY852217 CJT851976:CJU852217 CTP851976:CTQ852217 DDL851976:DDM852217 DNH851976:DNI852217 DXD851976:DXE852217 EGZ851976:EHA852217 EQV851976:EQW852217 FAR851976:FAS852217 FKN851976:FKO852217 FUJ851976:FUK852217 GEF851976:GEG852217 GOB851976:GOC852217 GXX851976:GXY852217 HHT851976:HHU852217 HRP851976:HRQ852217 IBL851976:IBM852217 ILH851976:ILI852217 IVD851976:IVE852217 JEZ851976:JFA852217 JOV851976:JOW852217 JYR851976:JYS852217 KIN851976:KIO852217 KSJ851976:KSK852217 LCF851976:LCG852217 LMB851976:LMC852217 LVX851976:LVY852217 MFT851976:MFU852217 MPP851976:MPQ852217 MZL851976:MZM852217 NJH851976:NJI852217 NTD851976:NTE852217 OCZ851976:ODA852217 OMV851976:OMW852217 OWR851976:OWS852217 PGN851976:PGO852217 PQJ851976:PQK852217 QAF851976:QAG852217 QKB851976:QKC852217 QTX851976:QTY852217 RDT851976:RDU852217 RNP851976:RNQ852217 RXL851976:RXM852217 SHH851976:SHI852217 SRD851976:SRE852217 TAZ851976:TBA852217 TKV851976:TKW852217 TUR851976:TUS852217 UEN851976:UEO852217 UOJ851976:UOK852217 UYF851976:UYG852217 VIB851976:VIC852217 VRX851976:VRY852217 WBT851976:WBU852217 WLP851976:WLQ852217 WVL851976:WVM852217 D917512:E917753 IZ917512:JA917753 SV917512:SW917753 ACR917512:ACS917753 AMN917512:AMO917753 AWJ917512:AWK917753 BGF917512:BGG917753 BQB917512:BQC917753 BZX917512:BZY917753 CJT917512:CJU917753 CTP917512:CTQ917753 DDL917512:DDM917753 DNH917512:DNI917753 DXD917512:DXE917753 EGZ917512:EHA917753 EQV917512:EQW917753 FAR917512:FAS917753 FKN917512:FKO917753 FUJ917512:FUK917753 GEF917512:GEG917753 GOB917512:GOC917753 GXX917512:GXY917753 HHT917512:HHU917753 HRP917512:HRQ917753 IBL917512:IBM917753 ILH917512:ILI917753 IVD917512:IVE917753 JEZ917512:JFA917753 JOV917512:JOW917753 JYR917512:JYS917753 KIN917512:KIO917753 KSJ917512:KSK917753 LCF917512:LCG917753 LMB917512:LMC917753 LVX917512:LVY917753 MFT917512:MFU917753 MPP917512:MPQ917753 MZL917512:MZM917753 NJH917512:NJI917753 NTD917512:NTE917753 OCZ917512:ODA917753 OMV917512:OMW917753 OWR917512:OWS917753 PGN917512:PGO917753 PQJ917512:PQK917753 QAF917512:QAG917753 QKB917512:QKC917753 QTX917512:QTY917753 RDT917512:RDU917753 RNP917512:RNQ917753 RXL917512:RXM917753 SHH917512:SHI917753 SRD917512:SRE917753 TAZ917512:TBA917753 TKV917512:TKW917753 TUR917512:TUS917753 UEN917512:UEO917753 UOJ917512:UOK917753 UYF917512:UYG917753 VIB917512:VIC917753 VRX917512:VRY917753 WBT917512:WBU917753 WLP917512:WLQ917753 WVL917512:WVM917753 D983048:E983289 IZ983048:JA983289 SV983048:SW983289 ACR983048:ACS983289 AMN983048:AMO983289 AWJ983048:AWK983289 BGF983048:BGG983289 BQB983048:BQC983289 BZX983048:BZY983289 CJT983048:CJU983289 CTP983048:CTQ983289 DDL983048:DDM983289 DNH983048:DNI983289 DXD983048:DXE983289 EGZ983048:EHA983289 EQV983048:EQW983289 FAR983048:FAS983289 FKN983048:FKO983289 FUJ983048:FUK983289 GEF983048:GEG983289 GOB983048:GOC983289 GXX983048:GXY983289 HHT983048:HHU983289 HRP983048:HRQ983289 IBL983048:IBM983289 ILH983048:ILI983289 IVD983048:IVE983289 JEZ983048:JFA983289 JOV983048:JOW983289 JYR983048:JYS983289 KIN983048:KIO983289 KSJ983048:KSK983289 LCF983048:LCG983289 LMB983048:LMC983289 LVX983048:LVY983289 MFT983048:MFU983289 MPP983048:MPQ983289 MZL983048:MZM983289 NJH983048:NJI983289 NTD983048:NTE983289 OCZ983048:ODA983289 OMV983048:OMW983289 OWR983048:OWS983289 PGN983048:PGO983289 PQJ983048:PQK983289 QAF983048:QAG983289 QKB983048:QKC983289 QTX983048:QTY983289 RDT983048:RDU983289 RNP983048:RNQ983289 RXL983048:RXM983289 SHH983048:SHI983289 SRD983048:SRE983289 TAZ983048:TBA983289 TKV983048:TKW983289 TUR983048:TUS983289 UEN983048:UEO983289 UOJ983048:UOK983289 UYF983048:UYG983289 VIB983048:VIC983289 VRX983048:VRY983289 WBT983048:WBU983289 WLP983048:WLQ983289 WVL983048:WVM983289">
      <formula1>0.0001</formula1>
      <formula2>999999999999999000</formula2>
    </dataValidation>
    <dataValidation type="date" allowBlank="1" showInputMessage="1" showErrorMessage="1" errorTitle="غلط" error="هنا تاريخ فقط" sqref="M3 JI3 TE3 ADA3 AMW3 AWS3 BGO3 BQK3 CAG3 CKC3 CTY3 DDU3 DNQ3 DXM3 EHI3 ERE3 FBA3 FKW3 FUS3 GEO3 GOK3 GYG3 HIC3 HRY3 IBU3 ILQ3 IVM3 JFI3 JPE3 JZA3 KIW3 KSS3 LCO3 LMK3 LWG3 MGC3 MPY3 MZU3 NJQ3 NTM3 ODI3 ONE3 OXA3 PGW3 PQS3 QAO3 QKK3 QUG3 REC3 RNY3 RXU3 SHQ3 SRM3 TBI3 TLE3 TVA3 UEW3 UOS3 UYO3 VIK3 VSG3 WCC3 WLY3 WVU3 M65539 JI65539 TE65539 ADA65539 AMW65539 AWS65539 BGO65539 BQK65539 CAG65539 CKC65539 CTY65539 DDU65539 DNQ65539 DXM65539 EHI65539 ERE65539 FBA65539 FKW65539 FUS65539 GEO65539 GOK65539 GYG65539 HIC65539 HRY65539 IBU65539 ILQ65539 IVM65539 JFI65539 JPE65539 JZA65539 KIW65539 KSS65539 LCO65539 LMK65539 LWG65539 MGC65539 MPY65539 MZU65539 NJQ65539 NTM65539 ODI65539 ONE65539 OXA65539 PGW65539 PQS65539 QAO65539 QKK65539 QUG65539 REC65539 RNY65539 RXU65539 SHQ65539 SRM65539 TBI65539 TLE65539 TVA65539 UEW65539 UOS65539 UYO65539 VIK65539 VSG65539 WCC65539 WLY65539 WVU65539 M131075 JI131075 TE131075 ADA131075 AMW131075 AWS131075 BGO131075 BQK131075 CAG131075 CKC131075 CTY131075 DDU131075 DNQ131075 DXM131075 EHI131075 ERE131075 FBA131075 FKW131075 FUS131075 GEO131075 GOK131075 GYG131075 HIC131075 HRY131075 IBU131075 ILQ131075 IVM131075 JFI131075 JPE131075 JZA131075 KIW131075 KSS131075 LCO131075 LMK131075 LWG131075 MGC131075 MPY131075 MZU131075 NJQ131075 NTM131075 ODI131075 ONE131075 OXA131075 PGW131075 PQS131075 QAO131075 QKK131075 QUG131075 REC131075 RNY131075 RXU131075 SHQ131075 SRM131075 TBI131075 TLE131075 TVA131075 UEW131075 UOS131075 UYO131075 VIK131075 VSG131075 WCC131075 WLY131075 WVU131075 M196611 JI196611 TE196611 ADA196611 AMW196611 AWS196611 BGO196611 BQK196611 CAG196611 CKC196611 CTY196611 DDU196611 DNQ196611 DXM196611 EHI196611 ERE196611 FBA196611 FKW196611 FUS196611 GEO196611 GOK196611 GYG196611 HIC196611 HRY196611 IBU196611 ILQ196611 IVM196611 JFI196611 JPE196611 JZA196611 KIW196611 KSS196611 LCO196611 LMK196611 LWG196611 MGC196611 MPY196611 MZU196611 NJQ196611 NTM196611 ODI196611 ONE196611 OXA196611 PGW196611 PQS196611 QAO196611 QKK196611 QUG196611 REC196611 RNY196611 RXU196611 SHQ196611 SRM196611 TBI196611 TLE196611 TVA196611 UEW196611 UOS196611 UYO196611 VIK196611 VSG196611 WCC196611 WLY196611 WVU196611 M262147 JI262147 TE262147 ADA262147 AMW262147 AWS262147 BGO262147 BQK262147 CAG262147 CKC262147 CTY262147 DDU262147 DNQ262147 DXM262147 EHI262147 ERE262147 FBA262147 FKW262147 FUS262147 GEO262147 GOK262147 GYG262147 HIC262147 HRY262147 IBU262147 ILQ262147 IVM262147 JFI262147 JPE262147 JZA262147 KIW262147 KSS262147 LCO262147 LMK262147 LWG262147 MGC262147 MPY262147 MZU262147 NJQ262147 NTM262147 ODI262147 ONE262147 OXA262147 PGW262147 PQS262147 QAO262147 QKK262147 QUG262147 REC262147 RNY262147 RXU262147 SHQ262147 SRM262147 TBI262147 TLE262147 TVA262147 UEW262147 UOS262147 UYO262147 VIK262147 VSG262147 WCC262147 WLY262147 WVU262147 M327683 JI327683 TE327683 ADA327683 AMW327683 AWS327683 BGO327683 BQK327683 CAG327683 CKC327683 CTY327683 DDU327683 DNQ327683 DXM327683 EHI327683 ERE327683 FBA327683 FKW327683 FUS327683 GEO327683 GOK327683 GYG327683 HIC327683 HRY327683 IBU327683 ILQ327683 IVM327683 JFI327683 JPE327683 JZA327683 KIW327683 KSS327683 LCO327683 LMK327683 LWG327683 MGC327683 MPY327683 MZU327683 NJQ327683 NTM327683 ODI327683 ONE327683 OXA327683 PGW327683 PQS327683 QAO327683 QKK327683 QUG327683 REC327683 RNY327683 RXU327683 SHQ327683 SRM327683 TBI327683 TLE327683 TVA327683 UEW327683 UOS327683 UYO327683 VIK327683 VSG327683 WCC327683 WLY327683 WVU327683 M393219 JI393219 TE393219 ADA393219 AMW393219 AWS393219 BGO393219 BQK393219 CAG393219 CKC393219 CTY393219 DDU393219 DNQ393219 DXM393219 EHI393219 ERE393219 FBA393219 FKW393219 FUS393219 GEO393219 GOK393219 GYG393219 HIC393219 HRY393219 IBU393219 ILQ393219 IVM393219 JFI393219 JPE393219 JZA393219 KIW393219 KSS393219 LCO393219 LMK393219 LWG393219 MGC393219 MPY393219 MZU393219 NJQ393219 NTM393219 ODI393219 ONE393219 OXA393219 PGW393219 PQS393219 QAO393219 QKK393219 QUG393219 REC393219 RNY393219 RXU393219 SHQ393219 SRM393219 TBI393219 TLE393219 TVA393219 UEW393219 UOS393219 UYO393219 VIK393219 VSG393219 WCC393219 WLY393219 WVU393219 M458755 JI458755 TE458755 ADA458755 AMW458755 AWS458755 BGO458755 BQK458755 CAG458755 CKC458755 CTY458755 DDU458755 DNQ458755 DXM458755 EHI458755 ERE458755 FBA458755 FKW458755 FUS458755 GEO458755 GOK458755 GYG458755 HIC458755 HRY458755 IBU458755 ILQ458755 IVM458755 JFI458755 JPE458755 JZA458755 KIW458755 KSS458755 LCO458755 LMK458755 LWG458755 MGC458755 MPY458755 MZU458755 NJQ458755 NTM458755 ODI458755 ONE458755 OXA458755 PGW458755 PQS458755 QAO458755 QKK458755 QUG458755 REC458755 RNY458755 RXU458755 SHQ458755 SRM458755 TBI458755 TLE458755 TVA458755 UEW458755 UOS458755 UYO458755 VIK458755 VSG458755 WCC458755 WLY458755 WVU458755 M524291 JI524291 TE524291 ADA524291 AMW524291 AWS524291 BGO524291 BQK524291 CAG524291 CKC524291 CTY524291 DDU524291 DNQ524291 DXM524291 EHI524291 ERE524291 FBA524291 FKW524291 FUS524291 GEO524291 GOK524291 GYG524291 HIC524291 HRY524291 IBU524291 ILQ524291 IVM524291 JFI524291 JPE524291 JZA524291 KIW524291 KSS524291 LCO524291 LMK524291 LWG524291 MGC524291 MPY524291 MZU524291 NJQ524291 NTM524291 ODI524291 ONE524291 OXA524291 PGW524291 PQS524291 QAO524291 QKK524291 QUG524291 REC524291 RNY524291 RXU524291 SHQ524291 SRM524291 TBI524291 TLE524291 TVA524291 UEW524291 UOS524291 UYO524291 VIK524291 VSG524291 WCC524291 WLY524291 WVU524291 M589827 JI589827 TE589827 ADA589827 AMW589827 AWS589827 BGO589827 BQK589827 CAG589827 CKC589827 CTY589827 DDU589827 DNQ589827 DXM589827 EHI589827 ERE589827 FBA589827 FKW589827 FUS589827 GEO589827 GOK589827 GYG589827 HIC589827 HRY589827 IBU589827 ILQ589827 IVM589827 JFI589827 JPE589827 JZA589827 KIW589827 KSS589827 LCO589827 LMK589827 LWG589827 MGC589827 MPY589827 MZU589827 NJQ589827 NTM589827 ODI589827 ONE589827 OXA589827 PGW589827 PQS589827 QAO589827 QKK589827 QUG589827 REC589827 RNY589827 RXU589827 SHQ589827 SRM589827 TBI589827 TLE589827 TVA589827 UEW589827 UOS589827 UYO589827 VIK589827 VSG589827 WCC589827 WLY589827 WVU589827 M655363 JI655363 TE655363 ADA655363 AMW655363 AWS655363 BGO655363 BQK655363 CAG655363 CKC655363 CTY655363 DDU655363 DNQ655363 DXM655363 EHI655363 ERE655363 FBA655363 FKW655363 FUS655363 GEO655363 GOK655363 GYG655363 HIC655363 HRY655363 IBU655363 ILQ655363 IVM655363 JFI655363 JPE655363 JZA655363 KIW655363 KSS655363 LCO655363 LMK655363 LWG655363 MGC655363 MPY655363 MZU655363 NJQ655363 NTM655363 ODI655363 ONE655363 OXA655363 PGW655363 PQS655363 QAO655363 QKK655363 QUG655363 REC655363 RNY655363 RXU655363 SHQ655363 SRM655363 TBI655363 TLE655363 TVA655363 UEW655363 UOS655363 UYO655363 VIK655363 VSG655363 WCC655363 WLY655363 WVU655363 M720899 JI720899 TE720899 ADA720899 AMW720899 AWS720899 BGO720899 BQK720899 CAG720899 CKC720899 CTY720899 DDU720899 DNQ720899 DXM720899 EHI720899 ERE720899 FBA720899 FKW720899 FUS720899 GEO720899 GOK720899 GYG720899 HIC720899 HRY720899 IBU720899 ILQ720899 IVM720899 JFI720899 JPE720899 JZA720899 KIW720899 KSS720899 LCO720899 LMK720899 LWG720899 MGC720899 MPY720899 MZU720899 NJQ720899 NTM720899 ODI720899 ONE720899 OXA720899 PGW720899 PQS720899 QAO720899 QKK720899 QUG720899 REC720899 RNY720899 RXU720899 SHQ720899 SRM720899 TBI720899 TLE720899 TVA720899 UEW720899 UOS720899 UYO720899 VIK720899 VSG720899 WCC720899 WLY720899 WVU720899 M786435 JI786435 TE786435 ADA786435 AMW786435 AWS786435 BGO786435 BQK786435 CAG786435 CKC786435 CTY786435 DDU786435 DNQ786435 DXM786435 EHI786435 ERE786435 FBA786435 FKW786435 FUS786435 GEO786435 GOK786435 GYG786435 HIC786435 HRY786435 IBU786435 ILQ786435 IVM786435 JFI786435 JPE786435 JZA786435 KIW786435 KSS786435 LCO786435 LMK786435 LWG786435 MGC786435 MPY786435 MZU786435 NJQ786435 NTM786435 ODI786435 ONE786435 OXA786435 PGW786435 PQS786435 QAO786435 QKK786435 QUG786435 REC786435 RNY786435 RXU786435 SHQ786435 SRM786435 TBI786435 TLE786435 TVA786435 UEW786435 UOS786435 UYO786435 VIK786435 VSG786435 WCC786435 WLY786435 WVU786435 M851971 JI851971 TE851971 ADA851971 AMW851971 AWS851971 BGO851971 BQK851971 CAG851971 CKC851971 CTY851971 DDU851971 DNQ851971 DXM851971 EHI851971 ERE851971 FBA851971 FKW851971 FUS851971 GEO851971 GOK851971 GYG851971 HIC851971 HRY851971 IBU851971 ILQ851971 IVM851971 JFI851971 JPE851971 JZA851971 KIW851971 KSS851971 LCO851971 LMK851971 LWG851971 MGC851971 MPY851971 MZU851971 NJQ851971 NTM851971 ODI851971 ONE851971 OXA851971 PGW851971 PQS851971 QAO851971 QKK851971 QUG851971 REC851971 RNY851971 RXU851971 SHQ851971 SRM851971 TBI851971 TLE851971 TVA851971 UEW851971 UOS851971 UYO851971 VIK851971 VSG851971 WCC851971 WLY851971 WVU851971 M917507 JI917507 TE917507 ADA917507 AMW917507 AWS917507 BGO917507 BQK917507 CAG917507 CKC917507 CTY917507 DDU917507 DNQ917507 DXM917507 EHI917507 ERE917507 FBA917507 FKW917507 FUS917507 GEO917507 GOK917507 GYG917507 HIC917507 HRY917507 IBU917507 ILQ917507 IVM917507 JFI917507 JPE917507 JZA917507 KIW917507 KSS917507 LCO917507 LMK917507 LWG917507 MGC917507 MPY917507 MZU917507 NJQ917507 NTM917507 ODI917507 ONE917507 OXA917507 PGW917507 PQS917507 QAO917507 QKK917507 QUG917507 REC917507 RNY917507 RXU917507 SHQ917507 SRM917507 TBI917507 TLE917507 TVA917507 UEW917507 UOS917507 UYO917507 VIK917507 VSG917507 WCC917507 WLY917507 WVU917507 M983043 JI983043 TE983043 ADA983043 AMW983043 AWS983043 BGO983043 BQK983043 CAG983043 CKC983043 CTY983043 DDU983043 DNQ983043 DXM983043 EHI983043 ERE983043 FBA983043 FKW983043 FUS983043 GEO983043 GOK983043 GYG983043 HIC983043 HRY983043 IBU983043 ILQ983043 IVM983043 JFI983043 JPE983043 JZA983043 KIW983043 KSS983043 LCO983043 LMK983043 LWG983043 MGC983043 MPY983043 MZU983043 NJQ983043 NTM983043 ODI983043 ONE983043 OXA983043 PGW983043 PQS983043 QAO983043 QKK983043 QUG983043 REC983043 RNY983043 RXU983043 SHQ983043 SRM983043 TBI983043 TLE983043 TVA983043 UEW983043 UOS983043 UYO983043 VIK983043 VSG983043 WCC983043 WLY983043 WVU983043">
      <formula1>40179</formula1>
      <formula2>40542</formula2>
    </dataValidation>
    <dataValidation type="decimal" allowBlank="1" showInputMessage="1" showErrorMessage="1" errorTitle="غلط" error="يجب أن يكون رقما " sqref="WVU983045:WVU983046 IY3 SU3 ACQ3 AMM3 AWI3 BGE3 BQA3 BZW3 CJS3 CTO3 DDK3 DNG3 DXC3 EGY3 EQU3 FAQ3 FKM3 FUI3 GEE3 GOA3 GXW3 HHS3 HRO3 IBK3 ILG3 IVC3 JEY3 JOU3 JYQ3 KIM3 KSI3 LCE3 LMA3 LVW3 MFS3 MPO3 MZK3 NJG3 NTC3 OCY3 OMU3 OWQ3 PGM3 PQI3 QAE3 QKA3 QTW3 RDS3 RNO3 RXK3 SHG3 SRC3 TAY3 TKU3 TUQ3 UEM3 UOI3 UYE3 VIA3 VRW3 WBS3 WLO3 WVK3 C65539 IY65539 SU65539 ACQ65539 AMM65539 AWI65539 BGE65539 BQA65539 BZW65539 CJS65539 CTO65539 DDK65539 DNG65539 DXC65539 EGY65539 EQU65539 FAQ65539 FKM65539 FUI65539 GEE65539 GOA65539 GXW65539 HHS65539 HRO65539 IBK65539 ILG65539 IVC65539 JEY65539 JOU65539 JYQ65539 KIM65539 KSI65539 LCE65539 LMA65539 LVW65539 MFS65539 MPO65539 MZK65539 NJG65539 NTC65539 OCY65539 OMU65539 OWQ65539 PGM65539 PQI65539 QAE65539 QKA65539 QTW65539 RDS65539 RNO65539 RXK65539 SHG65539 SRC65539 TAY65539 TKU65539 TUQ65539 UEM65539 UOI65539 UYE65539 VIA65539 VRW65539 WBS65539 WLO65539 WVK65539 C131075 IY131075 SU131075 ACQ131075 AMM131075 AWI131075 BGE131075 BQA131075 BZW131075 CJS131075 CTO131075 DDK131075 DNG131075 DXC131075 EGY131075 EQU131075 FAQ131075 FKM131075 FUI131075 GEE131075 GOA131075 GXW131075 HHS131075 HRO131075 IBK131075 ILG131075 IVC131075 JEY131075 JOU131075 JYQ131075 KIM131075 KSI131075 LCE131075 LMA131075 LVW131075 MFS131075 MPO131075 MZK131075 NJG131075 NTC131075 OCY131075 OMU131075 OWQ131075 PGM131075 PQI131075 QAE131075 QKA131075 QTW131075 RDS131075 RNO131075 RXK131075 SHG131075 SRC131075 TAY131075 TKU131075 TUQ131075 UEM131075 UOI131075 UYE131075 VIA131075 VRW131075 WBS131075 WLO131075 WVK131075 C196611 IY196611 SU196611 ACQ196611 AMM196611 AWI196611 BGE196611 BQA196611 BZW196611 CJS196611 CTO196611 DDK196611 DNG196611 DXC196611 EGY196611 EQU196611 FAQ196611 FKM196611 FUI196611 GEE196611 GOA196611 GXW196611 HHS196611 HRO196611 IBK196611 ILG196611 IVC196611 JEY196611 JOU196611 JYQ196611 KIM196611 KSI196611 LCE196611 LMA196611 LVW196611 MFS196611 MPO196611 MZK196611 NJG196611 NTC196611 OCY196611 OMU196611 OWQ196611 PGM196611 PQI196611 QAE196611 QKA196611 QTW196611 RDS196611 RNO196611 RXK196611 SHG196611 SRC196611 TAY196611 TKU196611 TUQ196611 UEM196611 UOI196611 UYE196611 VIA196611 VRW196611 WBS196611 WLO196611 WVK196611 C262147 IY262147 SU262147 ACQ262147 AMM262147 AWI262147 BGE262147 BQA262147 BZW262147 CJS262147 CTO262147 DDK262147 DNG262147 DXC262147 EGY262147 EQU262147 FAQ262147 FKM262147 FUI262147 GEE262147 GOA262147 GXW262147 HHS262147 HRO262147 IBK262147 ILG262147 IVC262147 JEY262147 JOU262147 JYQ262147 KIM262147 KSI262147 LCE262147 LMA262147 LVW262147 MFS262147 MPO262147 MZK262147 NJG262147 NTC262147 OCY262147 OMU262147 OWQ262147 PGM262147 PQI262147 QAE262147 QKA262147 QTW262147 RDS262147 RNO262147 RXK262147 SHG262147 SRC262147 TAY262147 TKU262147 TUQ262147 UEM262147 UOI262147 UYE262147 VIA262147 VRW262147 WBS262147 WLO262147 WVK262147 C327683 IY327683 SU327683 ACQ327683 AMM327683 AWI327683 BGE327683 BQA327683 BZW327683 CJS327683 CTO327683 DDK327683 DNG327683 DXC327683 EGY327683 EQU327683 FAQ327683 FKM327683 FUI327683 GEE327683 GOA327683 GXW327683 HHS327683 HRO327683 IBK327683 ILG327683 IVC327683 JEY327683 JOU327683 JYQ327683 KIM327683 KSI327683 LCE327683 LMA327683 LVW327683 MFS327683 MPO327683 MZK327683 NJG327683 NTC327683 OCY327683 OMU327683 OWQ327683 PGM327683 PQI327683 QAE327683 QKA327683 QTW327683 RDS327683 RNO327683 RXK327683 SHG327683 SRC327683 TAY327683 TKU327683 TUQ327683 UEM327683 UOI327683 UYE327683 VIA327683 VRW327683 WBS327683 WLO327683 WVK327683 C393219 IY393219 SU393219 ACQ393219 AMM393219 AWI393219 BGE393219 BQA393219 BZW393219 CJS393219 CTO393219 DDK393219 DNG393219 DXC393219 EGY393219 EQU393219 FAQ393219 FKM393219 FUI393219 GEE393219 GOA393219 GXW393219 HHS393219 HRO393219 IBK393219 ILG393219 IVC393219 JEY393219 JOU393219 JYQ393219 KIM393219 KSI393219 LCE393219 LMA393219 LVW393219 MFS393219 MPO393219 MZK393219 NJG393219 NTC393219 OCY393219 OMU393219 OWQ393219 PGM393219 PQI393219 QAE393219 QKA393219 QTW393219 RDS393219 RNO393219 RXK393219 SHG393219 SRC393219 TAY393219 TKU393219 TUQ393219 UEM393219 UOI393219 UYE393219 VIA393219 VRW393219 WBS393219 WLO393219 WVK393219 C458755 IY458755 SU458755 ACQ458755 AMM458755 AWI458755 BGE458755 BQA458755 BZW458755 CJS458755 CTO458755 DDK458755 DNG458755 DXC458755 EGY458755 EQU458755 FAQ458755 FKM458755 FUI458755 GEE458755 GOA458755 GXW458755 HHS458755 HRO458755 IBK458755 ILG458755 IVC458755 JEY458755 JOU458755 JYQ458755 KIM458755 KSI458755 LCE458755 LMA458755 LVW458755 MFS458755 MPO458755 MZK458755 NJG458755 NTC458755 OCY458755 OMU458755 OWQ458755 PGM458755 PQI458755 QAE458755 QKA458755 QTW458755 RDS458755 RNO458755 RXK458755 SHG458755 SRC458755 TAY458755 TKU458755 TUQ458755 UEM458755 UOI458755 UYE458755 VIA458755 VRW458755 WBS458755 WLO458755 WVK458755 C524291 IY524291 SU524291 ACQ524291 AMM524291 AWI524291 BGE524291 BQA524291 BZW524291 CJS524291 CTO524291 DDK524291 DNG524291 DXC524291 EGY524291 EQU524291 FAQ524291 FKM524291 FUI524291 GEE524291 GOA524291 GXW524291 HHS524291 HRO524291 IBK524291 ILG524291 IVC524291 JEY524291 JOU524291 JYQ524291 KIM524291 KSI524291 LCE524291 LMA524291 LVW524291 MFS524291 MPO524291 MZK524291 NJG524291 NTC524291 OCY524291 OMU524291 OWQ524291 PGM524291 PQI524291 QAE524291 QKA524291 QTW524291 RDS524291 RNO524291 RXK524291 SHG524291 SRC524291 TAY524291 TKU524291 TUQ524291 UEM524291 UOI524291 UYE524291 VIA524291 VRW524291 WBS524291 WLO524291 WVK524291 C589827 IY589827 SU589827 ACQ589827 AMM589827 AWI589827 BGE589827 BQA589827 BZW589827 CJS589827 CTO589827 DDK589827 DNG589827 DXC589827 EGY589827 EQU589827 FAQ589827 FKM589827 FUI589827 GEE589827 GOA589827 GXW589827 HHS589827 HRO589827 IBK589827 ILG589827 IVC589827 JEY589827 JOU589827 JYQ589827 KIM589827 KSI589827 LCE589827 LMA589827 LVW589827 MFS589827 MPO589827 MZK589827 NJG589827 NTC589827 OCY589827 OMU589827 OWQ589827 PGM589827 PQI589827 QAE589827 QKA589827 QTW589827 RDS589827 RNO589827 RXK589827 SHG589827 SRC589827 TAY589827 TKU589827 TUQ589827 UEM589827 UOI589827 UYE589827 VIA589827 VRW589827 WBS589827 WLO589827 WVK589827 C655363 IY655363 SU655363 ACQ655363 AMM655363 AWI655363 BGE655363 BQA655363 BZW655363 CJS655363 CTO655363 DDK655363 DNG655363 DXC655363 EGY655363 EQU655363 FAQ655363 FKM655363 FUI655363 GEE655363 GOA655363 GXW655363 HHS655363 HRO655363 IBK655363 ILG655363 IVC655363 JEY655363 JOU655363 JYQ655363 KIM655363 KSI655363 LCE655363 LMA655363 LVW655363 MFS655363 MPO655363 MZK655363 NJG655363 NTC655363 OCY655363 OMU655363 OWQ655363 PGM655363 PQI655363 QAE655363 QKA655363 QTW655363 RDS655363 RNO655363 RXK655363 SHG655363 SRC655363 TAY655363 TKU655363 TUQ655363 UEM655363 UOI655363 UYE655363 VIA655363 VRW655363 WBS655363 WLO655363 WVK655363 C720899 IY720899 SU720899 ACQ720899 AMM720899 AWI720899 BGE720899 BQA720899 BZW720899 CJS720899 CTO720899 DDK720899 DNG720899 DXC720899 EGY720899 EQU720899 FAQ720899 FKM720899 FUI720899 GEE720899 GOA720899 GXW720899 HHS720899 HRO720899 IBK720899 ILG720899 IVC720899 JEY720899 JOU720899 JYQ720899 KIM720899 KSI720899 LCE720899 LMA720899 LVW720899 MFS720899 MPO720899 MZK720899 NJG720899 NTC720899 OCY720899 OMU720899 OWQ720899 PGM720899 PQI720899 QAE720899 QKA720899 QTW720899 RDS720899 RNO720899 RXK720899 SHG720899 SRC720899 TAY720899 TKU720899 TUQ720899 UEM720899 UOI720899 UYE720899 VIA720899 VRW720899 WBS720899 WLO720899 WVK720899 C786435 IY786435 SU786435 ACQ786435 AMM786435 AWI786435 BGE786435 BQA786435 BZW786435 CJS786435 CTO786435 DDK786435 DNG786435 DXC786435 EGY786435 EQU786435 FAQ786435 FKM786435 FUI786435 GEE786435 GOA786435 GXW786435 HHS786435 HRO786435 IBK786435 ILG786435 IVC786435 JEY786435 JOU786435 JYQ786435 KIM786435 KSI786435 LCE786435 LMA786435 LVW786435 MFS786435 MPO786435 MZK786435 NJG786435 NTC786435 OCY786435 OMU786435 OWQ786435 PGM786435 PQI786435 QAE786435 QKA786435 QTW786435 RDS786435 RNO786435 RXK786435 SHG786435 SRC786435 TAY786435 TKU786435 TUQ786435 UEM786435 UOI786435 UYE786435 VIA786435 VRW786435 WBS786435 WLO786435 WVK786435 C851971 IY851971 SU851971 ACQ851971 AMM851971 AWI851971 BGE851971 BQA851971 BZW851971 CJS851971 CTO851971 DDK851971 DNG851971 DXC851971 EGY851971 EQU851971 FAQ851971 FKM851971 FUI851971 GEE851971 GOA851971 GXW851971 HHS851971 HRO851971 IBK851971 ILG851971 IVC851971 JEY851971 JOU851971 JYQ851971 KIM851971 KSI851971 LCE851971 LMA851971 LVW851971 MFS851971 MPO851971 MZK851971 NJG851971 NTC851971 OCY851971 OMU851971 OWQ851971 PGM851971 PQI851971 QAE851971 QKA851971 QTW851971 RDS851971 RNO851971 RXK851971 SHG851971 SRC851971 TAY851971 TKU851971 TUQ851971 UEM851971 UOI851971 UYE851971 VIA851971 VRW851971 WBS851971 WLO851971 WVK851971 C917507 IY917507 SU917507 ACQ917507 AMM917507 AWI917507 BGE917507 BQA917507 BZW917507 CJS917507 CTO917507 DDK917507 DNG917507 DXC917507 EGY917507 EQU917507 FAQ917507 FKM917507 FUI917507 GEE917507 GOA917507 GXW917507 HHS917507 HRO917507 IBK917507 ILG917507 IVC917507 JEY917507 JOU917507 JYQ917507 KIM917507 KSI917507 LCE917507 LMA917507 LVW917507 MFS917507 MPO917507 MZK917507 NJG917507 NTC917507 OCY917507 OMU917507 OWQ917507 PGM917507 PQI917507 QAE917507 QKA917507 QTW917507 RDS917507 RNO917507 RXK917507 SHG917507 SRC917507 TAY917507 TKU917507 TUQ917507 UEM917507 UOI917507 UYE917507 VIA917507 VRW917507 WBS917507 WLO917507 WVK917507 C983043 IY983043 SU983043 ACQ983043 AMM983043 AWI983043 BGE983043 BQA983043 BZW983043 CJS983043 CTO983043 DDK983043 DNG983043 DXC983043 EGY983043 EQU983043 FAQ983043 FKM983043 FUI983043 GEE983043 GOA983043 GXW983043 HHS983043 HRO983043 IBK983043 ILG983043 IVC983043 JEY983043 JOU983043 JYQ983043 KIM983043 KSI983043 LCE983043 LMA983043 LVW983043 MFS983043 MPO983043 MZK983043 NJG983043 NTC983043 OCY983043 OMU983043 OWQ983043 PGM983043 PQI983043 QAE983043 QKA983043 QTW983043 RDS983043 RNO983043 RXK983043 SHG983043 SRC983043 TAY983043 TKU983043 TUQ983043 UEM983043 UOI983043 UYE983043 VIA983043 VRW983043 WBS983043 WLO983043 WVK983043 O3 JK3 TG3 ADC3 AMY3 AWU3 BGQ3 BQM3 CAI3 CKE3 CUA3 DDW3 DNS3 DXO3 EHK3 ERG3 FBC3 FKY3 FUU3 GEQ3 GOM3 GYI3 HIE3 HSA3 IBW3 ILS3 IVO3 JFK3 JPG3 JZC3 KIY3 KSU3 LCQ3 LMM3 LWI3 MGE3 MQA3 MZW3 NJS3 NTO3 ODK3 ONG3 OXC3 PGY3 PQU3 QAQ3 QKM3 QUI3 REE3 ROA3 RXW3 SHS3 SRO3 TBK3 TLG3 TVC3 UEY3 UOU3 UYQ3 VIM3 VSI3 WCE3 WMA3 WVW3 O65539 JK65539 TG65539 ADC65539 AMY65539 AWU65539 BGQ65539 BQM65539 CAI65539 CKE65539 CUA65539 DDW65539 DNS65539 DXO65539 EHK65539 ERG65539 FBC65539 FKY65539 FUU65539 GEQ65539 GOM65539 GYI65539 HIE65539 HSA65539 IBW65539 ILS65539 IVO65539 JFK65539 JPG65539 JZC65539 KIY65539 KSU65539 LCQ65539 LMM65539 LWI65539 MGE65539 MQA65539 MZW65539 NJS65539 NTO65539 ODK65539 ONG65539 OXC65539 PGY65539 PQU65539 QAQ65539 QKM65539 QUI65539 REE65539 ROA65539 RXW65539 SHS65539 SRO65539 TBK65539 TLG65539 TVC65539 UEY65539 UOU65539 UYQ65539 VIM65539 VSI65539 WCE65539 WMA65539 WVW65539 O131075 JK131075 TG131075 ADC131075 AMY131075 AWU131075 BGQ131075 BQM131075 CAI131075 CKE131075 CUA131075 DDW131075 DNS131075 DXO131075 EHK131075 ERG131075 FBC131075 FKY131075 FUU131075 GEQ131075 GOM131075 GYI131075 HIE131075 HSA131075 IBW131075 ILS131075 IVO131075 JFK131075 JPG131075 JZC131075 KIY131075 KSU131075 LCQ131075 LMM131075 LWI131075 MGE131075 MQA131075 MZW131075 NJS131075 NTO131075 ODK131075 ONG131075 OXC131075 PGY131075 PQU131075 QAQ131075 QKM131075 QUI131075 REE131075 ROA131075 RXW131075 SHS131075 SRO131075 TBK131075 TLG131075 TVC131075 UEY131075 UOU131075 UYQ131075 VIM131075 VSI131075 WCE131075 WMA131075 WVW131075 O196611 JK196611 TG196611 ADC196611 AMY196611 AWU196611 BGQ196611 BQM196611 CAI196611 CKE196611 CUA196611 DDW196611 DNS196611 DXO196611 EHK196611 ERG196611 FBC196611 FKY196611 FUU196611 GEQ196611 GOM196611 GYI196611 HIE196611 HSA196611 IBW196611 ILS196611 IVO196611 JFK196611 JPG196611 JZC196611 KIY196611 KSU196611 LCQ196611 LMM196611 LWI196611 MGE196611 MQA196611 MZW196611 NJS196611 NTO196611 ODK196611 ONG196611 OXC196611 PGY196611 PQU196611 QAQ196611 QKM196611 QUI196611 REE196611 ROA196611 RXW196611 SHS196611 SRO196611 TBK196611 TLG196611 TVC196611 UEY196611 UOU196611 UYQ196611 VIM196611 VSI196611 WCE196611 WMA196611 WVW196611 O262147 JK262147 TG262147 ADC262147 AMY262147 AWU262147 BGQ262147 BQM262147 CAI262147 CKE262147 CUA262147 DDW262147 DNS262147 DXO262147 EHK262147 ERG262147 FBC262147 FKY262147 FUU262147 GEQ262147 GOM262147 GYI262147 HIE262147 HSA262147 IBW262147 ILS262147 IVO262147 JFK262147 JPG262147 JZC262147 KIY262147 KSU262147 LCQ262147 LMM262147 LWI262147 MGE262147 MQA262147 MZW262147 NJS262147 NTO262147 ODK262147 ONG262147 OXC262147 PGY262147 PQU262147 QAQ262147 QKM262147 QUI262147 REE262147 ROA262147 RXW262147 SHS262147 SRO262147 TBK262147 TLG262147 TVC262147 UEY262147 UOU262147 UYQ262147 VIM262147 VSI262147 WCE262147 WMA262147 WVW262147 O327683 JK327683 TG327683 ADC327683 AMY327683 AWU327683 BGQ327683 BQM327683 CAI327683 CKE327683 CUA327683 DDW327683 DNS327683 DXO327683 EHK327683 ERG327683 FBC327683 FKY327683 FUU327683 GEQ327683 GOM327683 GYI327683 HIE327683 HSA327683 IBW327683 ILS327683 IVO327683 JFK327683 JPG327683 JZC327683 KIY327683 KSU327683 LCQ327683 LMM327683 LWI327683 MGE327683 MQA327683 MZW327683 NJS327683 NTO327683 ODK327683 ONG327683 OXC327683 PGY327683 PQU327683 QAQ327683 QKM327683 QUI327683 REE327683 ROA327683 RXW327683 SHS327683 SRO327683 TBK327683 TLG327683 TVC327683 UEY327683 UOU327683 UYQ327683 VIM327683 VSI327683 WCE327683 WMA327683 WVW327683 O393219 JK393219 TG393219 ADC393219 AMY393219 AWU393219 BGQ393219 BQM393219 CAI393219 CKE393219 CUA393219 DDW393219 DNS393219 DXO393219 EHK393219 ERG393219 FBC393219 FKY393219 FUU393219 GEQ393219 GOM393219 GYI393219 HIE393219 HSA393219 IBW393219 ILS393219 IVO393219 JFK393219 JPG393219 JZC393219 KIY393219 KSU393219 LCQ393219 LMM393219 LWI393219 MGE393219 MQA393219 MZW393219 NJS393219 NTO393219 ODK393219 ONG393219 OXC393219 PGY393219 PQU393219 QAQ393219 QKM393219 QUI393219 REE393219 ROA393219 RXW393219 SHS393219 SRO393219 TBK393219 TLG393219 TVC393219 UEY393219 UOU393219 UYQ393219 VIM393219 VSI393219 WCE393219 WMA393219 WVW393219 O458755 JK458755 TG458755 ADC458755 AMY458755 AWU458755 BGQ458755 BQM458755 CAI458755 CKE458755 CUA458755 DDW458755 DNS458755 DXO458755 EHK458755 ERG458755 FBC458755 FKY458755 FUU458755 GEQ458755 GOM458755 GYI458755 HIE458755 HSA458755 IBW458755 ILS458755 IVO458755 JFK458755 JPG458755 JZC458755 KIY458755 KSU458755 LCQ458755 LMM458755 LWI458755 MGE458755 MQA458755 MZW458755 NJS458755 NTO458755 ODK458755 ONG458755 OXC458755 PGY458755 PQU458755 QAQ458755 QKM458755 QUI458755 REE458755 ROA458755 RXW458755 SHS458755 SRO458755 TBK458755 TLG458755 TVC458755 UEY458755 UOU458755 UYQ458755 VIM458755 VSI458755 WCE458755 WMA458755 WVW458755 O524291 JK524291 TG524291 ADC524291 AMY524291 AWU524291 BGQ524291 BQM524291 CAI524291 CKE524291 CUA524291 DDW524291 DNS524291 DXO524291 EHK524291 ERG524291 FBC524291 FKY524291 FUU524291 GEQ524291 GOM524291 GYI524291 HIE524291 HSA524291 IBW524291 ILS524291 IVO524291 JFK524291 JPG524291 JZC524291 KIY524291 KSU524291 LCQ524291 LMM524291 LWI524291 MGE524291 MQA524291 MZW524291 NJS524291 NTO524291 ODK524291 ONG524291 OXC524291 PGY524291 PQU524291 QAQ524291 QKM524291 QUI524291 REE524291 ROA524291 RXW524291 SHS524291 SRO524291 TBK524291 TLG524291 TVC524291 UEY524291 UOU524291 UYQ524291 VIM524291 VSI524291 WCE524291 WMA524291 WVW524291 O589827 JK589827 TG589827 ADC589827 AMY589827 AWU589827 BGQ589827 BQM589827 CAI589827 CKE589827 CUA589827 DDW589827 DNS589827 DXO589827 EHK589827 ERG589827 FBC589827 FKY589827 FUU589827 GEQ589827 GOM589827 GYI589827 HIE589827 HSA589827 IBW589827 ILS589827 IVO589827 JFK589827 JPG589827 JZC589827 KIY589827 KSU589827 LCQ589827 LMM589827 LWI589827 MGE589827 MQA589827 MZW589827 NJS589827 NTO589827 ODK589827 ONG589827 OXC589827 PGY589827 PQU589827 QAQ589827 QKM589827 QUI589827 REE589827 ROA589827 RXW589827 SHS589827 SRO589827 TBK589827 TLG589827 TVC589827 UEY589827 UOU589827 UYQ589827 VIM589827 VSI589827 WCE589827 WMA589827 WVW589827 O655363 JK655363 TG655363 ADC655363 AMY655363 AWU655363 BGQ655363 BQM655363 CAI655363 CKE655363 CUA655363 DDW655363 DNS655363 DXO655363 EHK655363 ERG655363 FBC655363 FKY655363 FUU655363 GEQ655363 GOM655363 GYI655363 HIE655363 HSA655363 IBW655363 ILS655363 IVO655363 JFK655363 JPG655363 JZC655363 KIY655363 KSU655363 LCQ655363 LMM655363 LWI655363 MGE655363 MQA655363 MZW655363 NJS655363 NTO655363 ODK655363 ONG655363 OXC655363 PGY655363 PQU655363 QAQ655363 QKM655363 QUI655363 REE655363 ROA655363 RXW655363 SHS655363 SRO655363 TBK655363 TLG655363 TVC655363 UEY655363 UOU655363 UYQ655363 VIM655363 VSI655363 WCE655363 WMA655363 WVW655363 O720899 JK720899 TG720899 ADC720899 AMY720899 AWU720899 BGQ720899 BQM720899 CAI720899 CKE720899 CUA720899 DDW720899 DNS720899 DXO720899 EHK720899 ERG720899 FBC720899 FKY720899 FUU720899 GEQ720899 GOM720899 GYI720899 HIE720899 HSA720899 IBW720899 ILS720899 IVO720899 JFK720899 JPG720899 JZC720899 KIY720899 KSU720899 LCQ720899 LMM720899 LWI720899 MGE720899 MQA720899 MZW720899 NJS720899 NTO720899 ODK720899 ONG720899 OXC720899 PGY720899 PQU720899 QAQ720899 QKM720899 QUI720899 REE720899 ROA720899 RXW720899 SHS720899 SRO720899 TBK720899 TLG720899 TVC720899 UEY720899 UOU720899 UYQ720899 VIM720899 VSI720899 WCE720899 WMA720899 WVW720899 O786435 JK786435 TG786435 ADC786435 AMY786435 AWU786435 BGQ786435 BQM786435 CAI786435 CKE786435 CUA786435 DDW786435 DNS786435 DXO786435 EHK786435 ERG786435 FBC786435 FKY786435 FUU786435 GEQ786435 GOM786435 GYI786435 HIE786435 HSA786435 IBW786435 ILS786435 IVO786435 JFK786435 JPG786435 JZC786435 KIY786435 KSU786435 LCQ786435 LMM786435 LWI786435 MGE786435 MQA786435 MZW786435 NJS786435 NTO786435 ODK786435 ONG786435 OXC786435 PGY786435 PQU786435 QAQ786435 QKM786435 QUI786435 REE786435 ROA786435 RXW786435 SHS786435 SRO786435 TBK786435 TLG786435 TVC786435 UEY786435 UOU786435 UYQ786435 VIM786435 VSI786435 WCE786435 WMA786435 WVW786435 O851971 JK851971 TG851971 ADC851971 AMY851971 AWU851971 BGQ851971 BQM851971 CAI851971 CKE851971 CUA851971 DDW851971 DNS851971 DXO851971 EHK851971 ERG851971 FBC851971 FKY851971 FUU851971 GEQ851971 GOM851971 GYI851971 HIE851971 HSA851971 IBW851971 ILS851971 IVO851971 JFK851971 JPG851971 JZC851971 KIY851971 KSU851971 LCQ851971 LMM851971 LWI851971 MGE851971 MQA851971 MZW851971 NJS851971 NTO851971 ODK851971 ONG851971 OXC851971 PGY851971 PQU851971 QAQ851971 QKM851971 QUI851971 REE851971 ROA851971 RXW851971 SHS851971 SRO851971 TBK851971 TLG851971 TVC851971 UEY851971 UOU851971 UYQ851971 VIM851971 VSI851971 WCE851971 WMA851971 WVW851971 O917507 JK917507 TG917507 ADC917507 AMY917507 AWU917507 BGQ917507 BQM917507 CAI917507 CKE917507 CUA917507 DDW917507 DNS917507 DXO917507 EHK917507 ERG917507 FBC917507 FKY917507 FUU917507 GEQ917507 GOM917507 GYI917507 HIE917507 HSA917507 IBW917507 ILS917507 IVO917507 JFK917507 JPG917507 JZC917507 KIY917507 KSU917507 LCQ917507 LMM917507 LWI917507 MGE917507 MQA917507 MZW917507 NJS917507 NTO917507 ODK917507 ONG917507 OXC917507 PGY917507 PQU917507 QAQ917507 QKM917507 QUI917507 REE917507 ROA917507 RXW917507 SHS917507 SRO917507 TBK917507 TLG917507 TVC917507 UEY917507 UOU917507 UYQ917507 VIM917507 VSI917507 WCE917507 WMA917507 WVW917507 O983043 JK983043 TG983043 ADC983043 AMY983043 AWU983043 BGQ983043 BQM983043 CAI983043 CKE983043 CUA983043 DDW983043 DNS983043 DXO983043 EHK983043 ERG983043 FBC983043 FKY983043 FUU983043 GEQ983043 GOM983043 GYI983043 HIE983043 HSA983043 IBW983043 ILS983043 IVO983043 JFK983043 JPG983043 JZC983043 KIY983043 KSU983043 LCQ983043 LMM983043 LWI983043 MGE983043 MQA983043 MZW983043 NJS983043 NTO983043 ODK983043 ONG983043 OXC983043 PGY983043 PQU983043 QAQ983043 QKM983043 QUI983043 REE983043 ROA983043 RXW983043 SHS983043 SRO983043 TBK983043 TLG983043 TVC983043 UEY983043 UOU983043 UYQ983043 VIM983043 VSI983043 WCE983043 WMA983043 WVW983043 O5 JK5 TG5 ADC5 AMY5 AWU5 BGQ5 BQM5 CAI5 CKE5 CUA5 DDW5 DNS5 DXO5 EHK5 ERG5 FBC5 FKY5 FUU5 GEQ5 GOM5 GYI5 HIE5 HSA5 IBW5 ILS5 IVO5 JFK5 JPG5 JZC5 KIY5 KSU5 LCQ5 LMM5 LWI5 MGE5 MQA5 MZW5 NJS5 NTO5 ODK5 ONG5 OXC5 PGY5 PQU5 QAQ5 QKM5 QUI5 REE5 ROA5 RXW5 SHS5 SRO5 TBK5 TLG5 TVC5 UEY5 UOU5 UYQ5 VIM5 VSI5 WCE5 WMA5 WVW5 O65541 JK65541 TG65541 ADC65541 AMY65541 AWU65541 BGQ65541 BQM65541 CAI65541 CKE65541 CUA65541 DDW65541 DNS65541 DXO65541 EHK65541 ERG65541 FBC65541 FKY65541 FUU65541 GEQ65541 GOM65541 GYI65541 HIE65541 HSA65541 IBW65541 ILS65541 IVO65541 JFK65541 JPG65541 JZC65541 KIY65541 KSU65541 LCQ65541 LMM65541 LWI65541 MGE65541 MQA65541 MZW65541 NJS65541 NTO65541 ODK65541 ONG65541 OXC65541 PGY65541 PQU65541 QAQ65541 QKM65541 QUI65541 REE65541 ROA65541 RXW65541 SHS65541 SRO65541 TBK65541 TLG65541 TVC65541 UEY65541 UOU65541 UYQ65541 VIM65541 VSI65541 WCE65541 WMA65541 WVW65541 O131077 JK131077 TG131077 ADC131077 AMY131077 AWU131077 BGQ131077 BQM131077 CAI131077 CKE131077 CUA131077 DDW131077 DNS131077 DXO131077 EHK131077 ERG131077 FBC131077 FKY131077 FUU131077 GEQ131077 GOM131077 GYI131077 HIE131077 HSA131077 IBW131077 ILS131077 IVO131077 JFK131077 JPG131077 JZC131077 KIY131077 KSU131077 LCQ131077 LMM131077 LWI131077 MGE131077 MQA131077 MZW131077 NJS131077 NTO131077 ODK131077 ONG131077 OXC131077 PGY131077 PQU131077 QAQ131077 QKM131077 QUI131077 REE131077 ROA131077 RXW131077 SHS131077 SRO131077 TBK131077 TLG131077 TVC131077 UEY131077 UOU131077 UYQ131077 VIM131077 VSI131077 WCE131077 WMA131077 WVW131077 O196613 JK196613 TG196613 ADC196613 AMY196613 AWU196613 BGQ196613 BQM196613 CAI196613 CKE196613 CUA196613 DDW196613 DNS196613 DXO196613 EHK196613 ERG196613 FBC196613 FKY196613 FUU196613 GEQ196613 GOM196613 GYI196613 HIE196613 HSA196613 IBW196613 ILS196613 IVO196613 JFK196613 JPG196613 JZC196613 KIY196613 KSU196613 LCQ196613 LMM196613 LWI196613 MGE196613 MQA196613 MZW196613 NJS196613 NTO196613 ODK196613 ONG196613 OXC196613 PGY196613 PQU196613 QAQ196613 QKM196613 QUI196613 REE196613 ROA196613 RXW196613 SHS196613 SRO196613 TBK196613 TLG196613 TVC196613 UEY196613 UOU196613 UYQ196613 VIM196613 VSI196613 WCE196613 WMA196613 WVW196613 O262149 JK262149 TG262149 ADC262149 AMY262149 AWU262149 BGQ262149 BQM262149 CAI262149 CKE262149 CUA262149 DDW262149 DNS262149 DXO262149 EHK262149 ERG262149 FBC262149 FKY262149 FUU262149 GEQ262149 GOM262149 GYI262149 HIE262149 HSA262149 IBW262149 ILS262149 IVO262149 JFK262149 JPG262149 JZC262149 KIY262149 KSU262149 LCQ262149 LMM262149 LWI262149 MGE262149 MQA262149 MZW262149 NJS262149 NTO262149 ODK262149 ONG262149 OXC262149 PGY262149 PQU262149 QAQ262149 QKM262149 QUI262149 REE262149 ROA262149 RXW262149 SHS262149 SRO262149 TBK262149 TLG262149 TVC262149 UEY262149 UOU262149 UYQ262149 VIM262149 VSI262149 WCE262149 WMA262149 WVW262149 O327685 JK327685 TG327685 ADC327685 AMY327685 AWU327685 BGQ327685 BQM327685 CAI327685 CKE327685 CUA327685 DDW327685 DNS327685 DXO327685 EHK327685 ERG327685 FBC327685 FKY327685 FUU327685 GEQ327685 GOM327685 GYI327685 HIE327685 HSA327685 IBW327685 ILS327685 IVO327685 JFK327685 JPG327685 JZC327685 KIY327685 KSU327685 LCQ327685 LMM327685 LWI327685 MGE327685 MQA327685 MZW327685 NJS327685 NTO327685 ODK327685 ONG327685 OXC327685 PGY327685 PQU327685 QAQ327685 QKM327685 QUI327685 REE327685 ROA327685 RXW327685 SHS327685 SRO327685 TBK327685 TLG327685 TVC327685 UEY327685 UOU327685 UYQ327685 VIM327685 VSI327685 WCE327685 WMA327685 WVW327685 O393221 JK393221 TG393221 ADC393221 AMY393221 AWU393221 BGQ393221 BQM393221 CAI393221 CKE393221 CUA393221 DDW393221 DNS393221 DXO393221 EHK393221 ERG393221 FBC393221 FKY393221 FUU393221 GEQ393221 GOM393221 GYI393221 HIE393221 HSA393221 IBW393221 ILS393221 IVO393221 JFK393221 JPG393221 JZC393221 KIY393221 KSU393221 LCQ393221 LMM393221 LWI393221 MGE393221 MQA393221 MZW393221 NJS393221 NTO393221 ODK393221 ONG393221 OXC393221 PGY393221 PQU393221 QAQ393221 QKM393221 QUI393221 REE393221 ROA393221 RXW393221 SHS393221 SRO393221 TBK393221 TLG393221 TVC393221 UEY393221 UOU393221 UYQ393221 VIM393221 VSI393221 WCE393221 WMA393221 WVW393221 O458757 JK458757 TG458757 ADC458757 AMY458757 AWU458757 BGQ458757 BQM458757 CAI458757 CKE458757 CUA458757 DDW458757 DNS458757 DXO458757 EHK458757 ERG458757 FBC458757 FKY458757 FUU458757 GEQ458757 GOM458757 GYI458757 HIE458757 HSA458757 IBW458757 ILS458757 IVO458757 JFK458757 JPG458757 JZC458757 KIY458757 KSU458757 LCQ458757 LMM458757 LWI458757 MGE458757 MQA458757 MZW458757 NJS458757 NTO458757 ODK458757 ONG458757 OXC458757 PGY458757 PQU458757 QAQ458757 QKM458757 QUI458757 REE458757 ROA458757 RXW458757 SHS458757 SRO458757 TBK458757 TLG458757 TVC458757 UEY458757 UOU458757 UYQ458757 VIM458757 VSI458757 WCE458757 WMA458757 WVW458757 O524293 JK524293 TG524293 ADC524293 AMY524293 AWU524293 BGQ524293 BQM524293 CAI524293 CKE524293 CUA524293 DDW524293 DNS524293 DXO524293 EHK524293 ERG524293 FBC524293 FKY524293 FUU524293 GEQ524293 GOM524293 GYI524293 HIE524293 HSA524293 IBW524293 ILS524293 IVO524293 JFK524293 JPG524293 JZC524293 KIY524293 KSU524293 LCQ524293 LMM524293 LWI524293 MGE524293 MQA524293 MZW524293 NJS524293 NTO524293 ODK524293 ONG524293 OXC524293 PGY524293 PQU524293 QAQ524293 QKM524293 QUI524293 REE524293 ROA524293 RXW524293 SHS524293 SRO524293 TBK524293 TLG524293 TVC524293 UEY524293 UOU524293 UYQ524293 VIM524293 VSI524293 WCE524293 WMA524293 WVW524293 O589829 JK589829 TG589829 ADC589829 AMY589829 AWU589829 BGQ589829 BQM589829 CAI589829 CKE589829 CUA589829 DDW589829 DNS589829 DXO589829 EHK589829 ERG589829 FBC589829 FKY589829 FUU589829 GEQ589829 GOM589829 GYI589829 HIE589829 HSA589829 IBW589829 ILS589829 IVO589829 JFK589829 JPG589829 JZC589829 KIY589829 KSU589829 LCQ589829 LMM589829 LWI589829 MGE589829 MQA589829 MZW589829 NJS589829 NTO589829 ODK589829 ONG589829 OXC589829 PGY589829 PQU589829 QAQ589829 QKM589829 QUI589829 REE589829 ROA589829 RXW589829 SHS589829 SRO589829 TBK589829 TLG589829 TVC589829 UEY589829 UOU589829 UYQ589829 VIM589829 VSI589829 WCE589829 WMA589829 WVW589829 O655365 JK655365 TG655365 ADC655365 AMY655365 AWU655365 BGQ655365 BQM655365 CAI655365 CKE655365 CUA655365 DDW655365 DNS655365 DXO655365 EHK655365 ERG655365 FBC655365 FKY655365 FUU655365 GEQ655365 GOM655365 GYI655365 HIE655365 HSA655365 IBW655365 ILS655365 IVO655365 JFK655365 JPG655365 JZC655365 KIY655365 KSU655365 LCQ655365 LMM655365 LWI655365 MGE655365 MQA655365 MZW655365 NJS655365 NTO655365 ODK655365 ONG655365 OXC655365 PGY655365 PQU655365 QAQ655365 QKM655365 QUI655365 REE655365 ROA655365 RXW655365 SHS655365 SRO655365 TBK655365 TLG655365 TVC655365 UEY655365 UOU655365 UYQ655365 VIM655365 VSI655365 WCE655365 WMA655365 WVW655365 O720901 JK720901 TG720901 ADC720901 AMY720901 AWU720901 BGQ720901 BQM720901 CAI720901 CKE720901 CUA720901 DDW720901 DNS720901 DXO720901 EHK720901 ERG720901 FBC720901 FKY720901 FUU720901 GEQ720901 GOM720901 GYI720901 HIE720901 HSA720901 IBW720901 ILS720901 IVO720901 JFK720901 JPG720901 JZC720901 KIY720901 KSU720901 LCQ720901 LMM720901 LWI720901 MGE720901 MQA720901 MZW720901 NJS720901 NTO720901 ODK720901 ONG720901 OXC720901 PGY720901 PQU720901 QAQ720901 QKM720901 QUI720901 REE720901 ROA720901 RXW720901 SHS720901 SRO720901 TBK720901 TLG720901 TVC720901 UEY720901 UOU720901 UYQ720901 VIM720901 VSI720901 WCE720901 WMA720901 WVW720901 O786437 JK786437 TG786437 ADC786437 AMY786437 AWU786437 BGQ786437 BQM786437 CAI786437 CKE786437 CUA786437 DDW786437 DNS786437 DXO786437 EHK786437 ERG786437 FBC786437 FKY786437 FUU786437 GEQ786437 GOM786437 GYI786437 HIE786437 HSA786437 IBW786437 ILS786437 IVO786437 JFK786437 JPG786437 JZC786437 KIY786437 KSU786437 LCQ786437 LMM786437 LWI786437 MGE786437 MQA786437 MZW786437 NJS786437 NTO786437 ODK786437 ONG786437 OXC786437 PGY786437 PQU786437 QAQ786437 QKM786437 QUI786437 REE786437 ROA786437 RXW786437 SHS786437 SRO786437 TBK786437 TLG786437 TVC786437 UEY786437 UOU786437 UYQ786437 VIM786437 VSI786437 WCE786437 WMA786437 WVW786437 O851973 JK851973 TG851973 ADC851973 AMY851973 AWU851973 BGQ851973 BQM851973 CAI851973 CKE851973 CUA851973 DDW851973 DNS851973 DXO851973 EHK851973 ERG851973 FBC851973 FKY851973 FUU851973 GEQ851973 GOM851973 GYI851973 HIE851973 HSA851973 IBW851973 ILS851973 IVO851973 JFK851973 JPG851973 JZC851973 KIY851973 KSU851973 LCQ851973 LMM851973 LWI851973 MGE851973 MQA851973 MZW851973 NJS851973 NTO851973 ODK851973 ONG851973 OXC851973 PGY851973 PQU851973 QAQ851973 QKM851973 QUI851973 REE851973 ROA851973 RXW851973 SHS851973 SRO851973 TBK851973 TLG851973 TVC851973 UEY851973 UOU851973 UYQ851973 VIM851973 VSI851973 WCE851973 WMA851973 WVW851973 O917509 JK917509 TG917509 ADC917509 AMY917509 AWU917509 BGQ917509 BQM917509 CAI917509 CKE917509 CUA917509 DDW917509 DNS917509 DXO917509 EHK917509 ERG917509 FBC917509 FKY917509 FUU917509 GEQ917509 GOM917509 GYI917509 HIE917509 HSA917509 IBW917509 ILS917509 IVO917509 JFK917509 JPG917509 JZC917509 KIY917509 KSU917509 LCQ917509 LMM917509 LWI917509 MGE917509 MQA917509 MZW917509 NJS917509 NTO917509 ODK917509 ONG917509 OXC917509 PGY917509 PQU917509 QAQ917509 QKM917509 QUI917509 REE917509 ROA917509 RXW917509 SHS917509 SRO917509 TBK917509 TLG917509 TVC917509 UEY917509 UOU917509 UYQ917509 VIM917509 VSI917509 WCE917509 WMA917509 WVW917509 O983045 JK983045 TG983045 ADC983045 AMY983045 AWU983045 BGQ983045 BQM983045 CAI983045 CKE983045 CUA983045 DDW983045 DNS983045 DXO983045 EHK983045 ERG983045 FBC983045 FKY983045 FUU983045 GEQ983045 GOM983045 GYI983045 HIE983045 HSA983045 IBW983045 ILS983045 IVO983045 JFK983045 JPG983045 JZC983045 KIY983045 KSU983045 LCQ983045 LMM983045 LWI983045 MGE983045 MQA983045 MZW983045 NJS983045 NTO983045 ODK983045 ONG983045 OXC983045 PGY983045 PQU983045 QAQ983045 QKM983045 QUI983045 REE983045 ROA983045 RXW983045 SHS983045 SRO983045 TBK983045 TLG983045 TVC983045 UEY983045 UOU983045 UYQ983045 VIM983045 VSI983045 WCE983045 WMA983045 WVW983045 M5:M6 JI5:JI6 TE5:TE6 ADA5:ADA6 AMW5:AMW6 AWS5:AWS6 BGO5:BGO6 BQK5:BQK6 CAG5:CAG6 CKC5:CKC6 CTY5:CTY6 DDU5:DDU6 DNQ5:DNQ6 DXM5:DXM6 EHI5:EHI6 ERE5:ERE6 FBA5:FBA6 FKW5:FKW6 FUS5:FUS6 GEO5:GEO6 GOK5:GOK6 GYG5:GYG6 HIC5:HIC6 HRY5:HRY6 IBU5:IBU6 ILQ5:ILQ6 IVM5:IVM6 JFI5:JFI6 JPE5:JPE6 JZA5:JZA6 KIW5:KIW6 KSS5:KSS6 LCO5:LCO6 LMK5:LMK6 LWG5:LWG6 MGC5:MGC6 MPY5:MPY6 MZU5:MZU6 NJQ5:NJQ6 NTM5:NTM6 ODI5:ODI6 ONE5:ONE6 OXA5:OXA6 PGW5:PGW6 PQS5:PQS6 QAO5:QAO6 QKK5:QKK6 QUG5:QUG6 REC5:REC6 RNY5:RNY6 RXU5:RXU6 SHQ5:SHQ6 SRM5:SRM6 TBI5:TBI6 TLE5:TLE6 TVA5:TVA6 UEW5:UEW6 UOS5:UOS6 UYO5:UYO6 VIK5:VIK6 VSG5:VSG6 WCC5:WCC6 WLY5:WLY6 WVU5:WVU6 M65541:M65542 JI65541:JI65542 TE65541:TE65542 ADA65541:ADA65542 AMW65541:AMW65542 AWS65541:AWS65542 BGO65541:BGO65542 BQK65541:BQK65542 CAG65541:CAG65542 CKC65541:CKC65542 CTY65541:CTY65542 DDU65541:DDU65542 DNQ65541:DNQ65542 DXM65541:DXM65542 EHI65541:EHI65542 ERE65541:ERE65542 FBA65541:FBA65542 FKW65541:FKW65542 FUS65541:FUS65542 GEO65541:GEO65542 GOK65541:GOK65542 GYG65541:GYG65542 HIC65541:HIC65542 HRY65541:HRY65542 IBU65541:IBU65542 ILQ65541:ILQ65542 IVM65541:IVM65542 JFI65541:JFI65542 JPE65541:JPE65542 JZA65541:JZA65542 KIW65541:KIW65542 KSS65541:KSS65542 LCO65541:LCO65542 LMK65541:LMK65542 LWG65541:LWG65542 MGC65541:MGC65542 MPY65541:MPY65542 MZU65541:MZU65542 NJQ65541:NJQ65542 NTM65541:NTM65542 ODI65541:ODI65542 ONE65541:ONE65542 OXA65541:OXA65542 PGW65541:PGW65542 PQS65541:PQS65542 QAO65541:QAO65542 QKK65541:QKK65542 QUG65541:QUG65542 REC65541:REC65542 RNY65541:RNY65542 RXU65541:RXU65542 SHQ65541:SHQ65542 SRM65541:SRM65542 TBI65541:TBI65542 TLE65541:TLE65542 TVA65541:TVA65542 UEW65541:UEW65542 UOS65541:UOS65542 UYO65541:UYO65542 VIK65541:VIK65542 VSG65541:VSG65542 WCC65541:WCC65542 WLY65541:WLY65542 WVU65541:WVU65542 M131077:M131078 JI131077:JI131078 TE131077:TE131078 ADA131077:ADA131078 AMW131077:AMW131078 AWS131077:AWS131078 BGO131077:BGO131078 BQK131077:BQK131078 CAG131077:CAG131078 CKC131077:CKC131078 CTY131077:CTY131078 DDU131077:DDU131078 DNQ131077:DNQ131078 DXM131077:DXM131078 EHI131077:EHI131078 ERE131077:ERE131078 FBA131077:FBA131078 FKW131077:FKW131078 FUS131077:FUS131078 GEO131077:GEO131078 GOK131077:GOK131078 GYG131077:GYG131078 HIC131077:HIC131078 HRY131077:HRY131078 IBU131077:IBU131078 ILQ131077:ILQ131078 IVM131077:IVM131078 JFI131077:JFI131078 JPE131077:JPE131078 JZA131077:JZA131078 KIW131077:KIW131078 KSS131077:KSS131078 LCO131077:LCO131078 LMK131077:LMK131078 LWG131077:LWG131078 MGC131077:MGC131078 MPY131077:MPY131078 MZU131077:MZU131078 NJQ131077:NJQ131078 NTM131077:NTM131078 ODI131077:ODI131078 ONE131077:ONE131078 OXA131077:OXA131078 PGW131077:PGW131078 PQS131077:PQS131078 QAO131077:QAO131078 QKK131077:QKK131078 QUG131077:QUG131078 REC131077:REC131078 RNY131077:RNY131078 RXU131077:RXU131078 SHQ131077:SHQ131078 SRM131077:SRM131078 TBI131077:TBI131078 TLE131077:TLE131078 TVA131077:TVA131078 UEW131077:UEW131078 UOS131077:UOS131078 UYO131077:UYO131078 VIK131077:VIK131078 VSG131077:VSG131078 WCC131077:WCC131078 WLY131077:WLY131078 WVU131077:WVU131078 M196613:M196614 JI196613:JI196614 TE196613:TE196614 ADA196613:ADA196614 AMW196613:AMW196614 AWS196613:AWS196614 BGO196613:BGO196614 BQK196613:BQK196614 CAG196613:CAG196614 CKC196613:CKC196614 CTY196613:CTY196614 DDU196613:DDU196614 DNQ196613:DNQ196614 DXM196613:DXM196614 EHI196613:EHI196614 ERE196613:ERE196614 FBA196613:FBA196614 FKW196613:FKW196614 FUS196613:FUS196614 GEO196613:GEO196614 GOK196613:GOK196614 GYG196613:GYG196614 HIC196613:HIC196614 HRY196613:HRY196614 IBU196613:IBU196614 ILQ196613:ILQ196614 IVM196613:IVM196614 JFI196613:JFI196614 JPE196613:JPE196614 JZA196613:JZA196614 KIW196613:KIW196614 KSS196613:KSS196614 LCO196613:LCO196614 LMK196613:LMK196614 LWG196613:LWG196614 MGC196613:MGC196614 MPY196613:MPY196614 MZU196613:MZU196614 NJQ196613:NJQ196614 NTM196613:NTM196614 ODI196613:ODI196614 ONE196613:ONE196614 OXA196613:OXA196614 PGW196613:PGW196614 PQS196613:PQS196614 QAO196613:QAO196614 QKK196613:QKK196614 QUG196613:QUG196614 REC196613:REC196614 RNY196613:RNY196614 RXU196613:RXU196614 SHQ196613:SHQ196614 SRM196613:SRM196614 TBI196613:TBI196614 TLE196613:TLE196614 TVA196613:TVA196614 UEW196613:UEW196614 UOS196613:UOS196614 UYO196613:UYO196614 VIK196613:VIK196614 VSG196613:VSG196614 WCC196613:WCC196614 WLY196613:WLY196614 WVU196613:WVU196614 M262149:M262150 JI262149:JI262150 TE262149:TE262150 ADA262149:ADA262150 AMW262149:AMW262150 AWS262149:AWS262150 BGO262149:BGO262150 BQK262149:BQK262150 CAG262149:CAG262150 CKC262149:CKC262150 CTY262149:CTY262150 DDU262149:DDU262150 DNQ262149:DNQ262150 DXM262149:DXM262150 EHI262149:EHI262150 ERE262149:ERE262150 FBA262149:FBA262150 FKW262149:FKW262150 FUS262149:FUS262150 GEO262149:GEO262150 GOK262149:GOK262150 GYG262149:GYG262150 HIC262149:HIC262150 HRY262149:HRY262150 IBU262149:IBU262150 ILQ262149:ILQ262150 IVM262149:IVM262150 JFI262149:JFI262150 JPE262149:JPE262150 JZA262149:JZA262150 KIW262149:KIW262150 KSS262149:KSS262150 LCO262149:LCO262150 LMK262149:LMK262150 LWG262149:LWG262150 MGC262149:MGC262150 MPY262149:MPY262150 MZU262149:MZU262150 NJQ262149:NJQ262150 NTM262149:NTM262150 ODI262149:ODI262150 ONE262149:ONE262150 OXA262149:OXA262150 PGW262149:PGW262150 PQS262149:PQS262150 QAO262149:QAO262150 QKK262149:QKK262150 QUG262149:QUG262150 REC262149:REC262150 RNY262149:RNY262150 RXU262149:RXU262150 SHQ262149:SHQ262150 SRM262149:SRM262150 TBI262149:TBI262150 TLE262149:TLE262150 TVA262149:TVA262150 UEW262149:UEW262150 UOS262149:UOS262150 UYO262149:UYO262150 VIK262149:VIK262150 VSG262149:VSG262150 WCC262149:WCC262150 WLY262149:WLY262150 WVU262149:WVU262150 M327685:M327686 JI327685:JI327686 TE327685:TE327686 ADA327685:ADA327686 AMW327685:AMW327686 AWS327685:AWS327686 BGO327685:BGO327686 BQK327685:BQK327686 CAG327685:CAG327686 CKC327685:CKC327686 CTY327685:CTY327686 DDU327685:DDU327686 DNQ327685:DNQ327686 DXM327685:DXM327686 EHI327685:EHI327686 ERE327685:ERE327686 FBA327685:FBA327686 FKW327685:FKW327686 FUS327685:FUS327686 GEO327685:GEO327686 GOK327685:GOK327686 GYG327685:GYG327686 HIC327685:HIC327686 HRY327685:HRY327686 IBU327685:IBU327686 ILQ327685:ILQ327686 IVM327685:IVM327686 JFI327685:JFI327686 JPE327685:JPE327686 JZA327685:JZA327686 KIW327685:KIW327686 KSS327685:KSS327686 LCO327685:LCO327686 LMK327685:LMK327686 LWG327685:LWG327686 MGC327685:MGC327686 MPY327685:MPY327686 MZU327685:MZU327686 NJQ327685:NJQ327686 NTM327685:NTM327686 ODI327685:ODI327686 ONE327685:ONE327686 OXA327685:OXA327686 PGW327685:PGW327686 PQS327685:PQS327686 QAO327685:QAO327686 QKK327685:QKK327686 QUG327685:QUG327686 REC327685:REC327686 RNY327685:RNY327686 RXU327685:RXU327686 SHQ327685:SHQ327686 SRM327685:SRM327686 TBI327685:TBI327686 TLE327685:TLE327686 TVA327685:TVA327686 UEW327685:UEW327686 UOS327685:UOS327686 UYO327685:UYO327686 VIK327685:VIK327686 VSG327685:VSG327686 WCC327685:WCC327686 WLY327685:WLY327686 WVU327685:WVU327686 M393221:M393222 JI393221:JI393222 TE393221:TE393222 ADA393221:ADA393222 AMW393221:AMW393222 AWS393221:AWS393222 BGO393221:BGO393222 BQK393221:BQK393222 CAG393221:CAG393222 CKC393221:CKC393222 CTY393221:CTY393222 DDU393221:DDU393222 DNQ393221:DNQ393222 DXM393221:DXM393222 EHI393221:EHI393222 ERE393221:ERE393222 FBA393221:FBA393222 FKW393221:FKW393222 FUS393221:FUS393222 GEO393221:GEO393222 GOK393221:GOK393222 GYG393221:GYG393222 HIC393221:HIC393222 HRY393221:HRY393222 IBU393221:IBU393222 ILQ393221:ILQ393222 IVM393221:IVM393222 JFI393221:JFI393222 JPE393221:JPE393222 JZA393221:JZA393222 KIW393221:KIW393222 KSS393221:KSS393222 LCO393221:LCO393222 LMK393221:LMK393222 LWG393221:LWG393222 MGC393221:MGC393222 MPY393221:MPY393222 MZU393221:MZU393222 NJQ393221:NJQ393222 NTM393221:NTM393222 ODI393221:ODI393222 ONE393221:ONE393222 OXA393221:OXA393222 PGW393221:PGW393222 PQS393221:PQS393222 QAO393221:QAO393222 QKK393221:QKK393222 QUG393221:QUG393222 REC393221:REC393222 RNY393221:RNY393222 RXU393221:RXU393222 SHQ393221:SHQ393222 SRM393221:SRM393222 TBI393221:TBI393222 TLE393221:TLE393222 TVA393221:TVA393222 UEW393221:UEW393222 UOS393221:UOS393222 UYO393221:UYO393222 VIK393221:VIK393222 VSG393221:VSG393222 WCC393221:WCC393222 WLY393221:WLY393222 WVU393221:WVU393222 M458757:M458758 JI458757:JI458758 TE458757:TE458758 ADA458757:ADA458758 AMW458757:AMW458758 AWS458757:AWS458758 BGO458757:BGO458758 BQK458757:BQK458758 CAG458757:CAG458758 CKC458757:CKC458758 CTY458757:CTY458758 DDU458757:DDU458758 DNQ458757:DNQ458758 DXM458757:DXM458758 EHI458757:EHI458758 ERE458757:ERE458758 FBA458757:FBA458758 FKW458757:FKW458758 FUS458757:FUS458758 GEO458757:GEO458758 GOK458757:GOK458758 GYG458757:GYG458758 HIC458757:HIC458758 HRY458757:HRY458758 IBU458757:IBU458758 ILQ458757:ILQ458758 IVM458757:IVM458758 JFI458757:JFI458758 JPE458757:JPE458758 JZA458757:JZA458758 KIW458757:KIW458758 KSS458757:KSS458758 LCO458757:LCO458758 LMK458757:LMK458758 LWG458757:LWG458758 MGC458757:MGC458758 MPY458757:MPY458758 MZU458757:MZU458758 NJQ458757:NJQ458758 NTM458757:NTM458758 ODI458757:ODI458758 ONE458757:ONE458758 OXA458757:OXA458758 PGW458757:PGW458758 PQS458757:PQS458758 QAO458757:QAO458758 QKK458757:QKK458758 QUG458757:QUG458758 REC458757:REC458758 RNY458757:RNY458758 RXU458757:RXU458758 SHQ458757:SHQ458758 SRM458757:SRM458758 TBI458757:TBI458758 TLE458757:TLE458758 TVA458757:TVA458758 UEW458757:UEW458758 UOS458757:UOS458758 UYO458757:UYO458758 VIK458757:VIK458758 VSG458757:VSG458758 WCC458757:WCC458758 WLY458757:WLY458758 WVU458757:WVU458758 M524293:M524294 JI524293:JI524294 TE524293:TE524294 ADA524293:ADA524294 AMW524293:AMW524294 AWS524293:AWS524294 BGO524293:BGO524294 BQK524293:BQK524294 CAG524293:CAG524294 CKC524293:CKC524294 CTY524293:CTY524294 DDU524293:DDU524294 DNQ524293:DNQ524294 DXM524293:DXM524294 EHI524293:EHI524294 ERE524293:ERE524294 FBA524293:FBA524294 FKW524293:FKW524294 FUS524293:FUS524294 GEO524293:GEO524294 GOK524293:GOK524294 GYG524293:GYG524294 HIC524293:HIC524294 HRY524293:HRY524294 IBU524293:IBU524294 ILQ524293:ILQ524294 IVM524293:IVM524294 JFI524293:JFI524294 JPE524293:JPE524294 JZA524293:JZA524294 KIW524293:KIW524294 KSS524293:KSS524294 LCO524293:LCO524294 LMK524293:LMK524294 LWG524293:LWG524294 MGC524293:MGC524294 MPY524293:MPY524294 MZU524293:MZU524294 NJQ524293:NJQ524294 NTM524293:NTM524294 ODI524293:ODI524294 ONE524293:ONE524294 OXA524293:OXA524294 PGW524293:PGW524294 PQS524293:PQS524294 QAO524293:QAO524294 QKK524293:QKK524294 QUG524293:QUG524294 REC524293:REC524294 RNY524293:RNY524294 RXU524293:RXU524294 SHQ524293:SHQ524294 SRM524293:SRM524294 TBI524293:TBI524294 TLE524293:TLE524294 TVA524293:TVA524294 UEW524293:UEW524294 UOS524293:UOS524294 UYO524293:UYO524294 VIK524293:VIK524294 VSG524293:VSG524294 WCC524293:WCC524294 WLY524293:WLY524294 WVU524293:WVU524294 M589829:M589830 JI589829:JI589830 TE589829:TE589830 ADA589829:ADA589830 AMW589829:AMW589830 AWS589829:AWS589830 BGO589829:BGO589830 BQK589829:BQK589830 CAG589829:CAG589830 CKC589829:CKC589830 CTY589829:CTY589830 DDU589829:DDU589830 DNQ589829:DNQ589830 DXM589829:DXM589830 EHI589829:EHI589830 ERE589829:ERE589830 FBA589829:FBA589830 FKW589829:FKW589830 FUS589829:FUS589830 GEO589829:GEO589830 GOK589829:GOK589830 GYG589829:GYG589830 HIC589829:HIC589830 HRY589829:HRY589830 IBU589829:IBU589830 ILQ589829:ILQ589830 IVM589829:IVM589830 JFI589829:JFI589830 JPE589829:JPE589830 JZA589829:JZA589830 KIW589829:KIW589830 KSS589829:KSS589830 LCO589829:LCO589830 LMK589829:LMK589830 LWG589829:LWG589830 MGC589829:MGC589830 MPY589829:MPY589830 MZU589829:MZU589830 NJQ589829:NJQ589830 NTM589829:NTM589830 ODI589829:ODI589830 ONE589829:ONE589830 OXA589829:OXA589830 PGW589829:PGW589830 PQS589829:PQS589830 QAO589829:QAO589830 QKK589829:QKK589830 QUG589829:QUG589830 REC589829:REC589830 RNY589829:RNY589830 RXU589829:RXU589830 SHQ589829:SHQ589830 SRM589829:SRM589830 TBI589829:TBI589830 TLE589829:TLE589830 TVA589829:TVA589830 UEW589829:UEW589830 UOS589829:UOS589830 UYO589829:UYO589830 VIK589829:VIK589830 VSG589829:VSG589830 WCC589829:WCC589830 WLY589829:WLY589830 WVU589829:WVU589830 M655365:M655366 JI655365:JI655366 TE655365:TE655366 ADA655365:ADA655366 AMW655365:AMW655366 AWS655365:AWS655366 BGO655365:BGO655366 BQK655365:BQK655366 CAG655365:CAG655366 CKC655365:CKC655366 CTY655365:CTY655366 DDU655365:DDU655366 DNQ655365:DNQ655366 DXM655365:DXM655366 EHI655365:EHI655366 ERE655365:ERE655366 FBA655365:FBA655366 FKW655365:FKW655366 FUS655365:FUS655366 GEO655365:GEO655366 GOK655365:GOK655366 GYG655365:GYG655366 HIC655365:HIC655366 HRY655365:HRY655366 IBU655365:IBU655366 ILQ655365:ILQ655366 IVM655365:IVM655366 JFI655365:JFI655366 JPE655365:JPE655366 JZA655365:JZA655366 KIW655365:KIW655366 KSS655365:KSS655366 LCO655365:LCO655366 LMK655365:LMK655366 LWG655365:LWG655366 MGC655365:MGC655366 MPY655365:MPY655366 MZU655365:MZU655366 NJQ655365:NJQ655366 NTM655365:NTM655366 ODI655365:ODI655366 ONE655365:ONE655366 OXA655365:OXA655366 PGW655365:PGW655366 PQS655365:PQS655366 QAO655365:QAO655366 QKK655365:QKK655366 QUG655365:QUG655366 REC655365:REC655366 RNY655365:RNY655366 RXU655365:RXU655366 SHQ655365:SHQ655366 SRM655365:SRM655366 TBI655365:TBI655366 TLE655365:TLE655366 TVA655365:TVA655366 UEW655365:UEW655366 UOS655365:UOS655366 UYO655365:UYO655366 VIK655365:VIK655366 VSG655365:VSG655366 WCC655365:WCC655366 WLY655365:WLY655366 WVU655365:WVU655366 M720901:M720902 JI720901:JI720902 TE720901:TE720902 ADA720901:ADA720902 AMW720901:AMW720902 AWS720901:AWS720902 BGO720901:BGO720902 BQK720901:BQK720902 CAG720901:CAG720902 CKC720901:CKC720902 CTY720901:CTY720902 DDU720901:DDU720902 DNQ720901:DNQ720902 DXM720901:DXM720902 EHI720901:EHI720902 ERE720901:ERE720902 FBA720901:FBA720902 FKW720901:FKW720902 FUS720901:FUS720902 GEO720901:GEO720902 GOK720901:GOK720902 GYG720901:GYG720902 HIC720901:HIC720902 HRY720901:HRY720902 IBU720901:IBU720902 ILQ720901:ILQ720902 IVM720901:IVM720902 JFI720901:JFI720902 JPE720901:JPE720902 JZA720901:JZA720902 KIW720901:KIW720902 KSS720901:KSS720902 LCO720901:LCO720902 LMK720901:LMK720902 LWG720901:LWG720902 MGC720901:MGC720902 MPY720901:MPY720902 MZU720901:MZU720902 NJQ720901:NJQ720902 NTM720901:NTM720902 ODI720901:ODI720902 ONE720901:ONE720902 OXA720901:OXA720902 PGW720901:PGW720902 PQS720901:PQS720902 QAO720901:QAO720902 QKK720901:QKK720902 QUG720901:QUG720902 REC720901:REC720902 RNY720901:RNY720902 RXU720901:RXU720902 SHQ720901:SHQ720902 SRM720901:SRM720902 TBI720901:TBI720902 TLE720901:TLE720902 TVA720901:TVA720902 UEW720901:UEW720902 UOS720901:UOS720902 UYO720901:UYO720902 VIK720901:VIK720902 VSG720901:VSG720902 WCC720901:WCC720902 WLY720901:WLY720902 WVU720901:WVU720902 M786437:M786438 JI786437:JI786438 TE786437:TE786438 ADA786437:ADA786438 AMW786437:AMW786438 AWS786437:AWS786438 BGO786437:BGO786438 BQK786437:BQK786438 CAG786437:CAG786438 CKC786437:CKC786438 CTY786437:CTY786438 DDU786437:DDU786438 DNQ786437:DNQ786438 DXM786437:DXM786438 EHI786437:EHI786438 ERE786437:ERE786438 FBA786437:FBA786438 FKW786437:FKW786438 FUS786437:FUS786438 GEO786437:GEO786438 GOK786437:GOK786438 GYG786437:GYG786438 HIC786437:HIC786438 HRY786437:HRY786438 IBU786437:IBU786438 ILQ786437:ILQ786438 IVM786437:IVM786438 JFI786437:JFI786438 JPE786437:JPE786438 JZA786437:JZA786438 KIW786437:KIW786438 KSS786437:KSS786438 LCO786437:LCO786438 LMK786437:LMK786438 LWG786437:LWG786438 MGC786437:MGC786438 MPY786437:MPY786438 MZU786437:MZU786438 NJQ786437:NJQ786438 NTM786437:NTM786438 ODI786437:ODI786438 ONE786437:ONE786438 OXA786437:OXA786438 PGW786437:PGW786438 PQS786437:PQS786438 QAO786437:QAO786438 QKK786437:QKK786438 QUG786437:QUG786438 REC786437:REC786438 RNY786437:RNY786438 RXU786437:RXU786438 SHQ786437:SHQ786438 SRM786437:SRM786438 TBI786437:TBI786438 TLE786437:TLE786438 TVA786437:TVA786438 UEW786437:UEW786438 UOS786437:UOS786438 UYO786437:UYO786438 VIK786437:VIK786438 VSG786437:VSG786438 WCC786437:WCC786438 WLY786437:WLY786438 WVU786437:WVU786438 M851973:M851974 JI851973:JI851974 TE851973:TE851974 ADA851973:ADA851974 AMW851973:AMW851974 AWS851973:AWS851974 BGO851973:BGO851974 BQK851973:BQK851974 CAG851973:CAG851974 CKC851973:CKC851974 CTY851973:CTY851974 DDU851973:DDU851974 DNQ851973:DNQ851974 DXM851973:DXM851974 EHI851973:EHI851974 ERE851973:ERE851974 FBA851973:FBA851974 FKW851973:FKW851974 FUS851973:FUS851974 GEO851973:GEO851974 GOK851973:GOK851974 GYG851973:GYG851974 HIC851973:HIC851974 HRY851973:HRY851974 IBU851973:IBU851974 ILQ851973:ILQ851974 IVM851973:IVM851974 JFI851973:JFI851974 JPE851973:JPE851974 JZA851973:JZA851974 KIW851973:KIW851974 KSS851973:KSS851974 LCO851973:LCO851974 LMK851973:LMK851974 LWG851973:LWG851974 MGC851973:MGC851974 MPY851973:MPY851974 MZU851973:MZU851974 NJQ851973:NJQ851974 NTM851973:NTM851974 ODI851973:ODI851974 ONE851973:ONE851974 OXA851973:OXA851974 PGW851973:PGW851974 PQS851973:PQS851974 QAO851973:QAO851974 QKK851973:QKK851974 QUG851973:QUG851974 REC851973:REC851974 RNY851973:RNY851974 RXU851973:RXU851974 SHQ851973:SHQ851974 SRM851973:SRM851974 TBI851973:TBI851974 TLE851973:TLE851974 TVA851973:TVA851974 UEW851973:UEW851974 UOS851973:UOS851974 UYO851973:UYO851974 VIK851973:VIK851974 VSG851973:VSG851974 WCC851973:WCC851974 WLY851973:WLY851974 WVU851973:WVU851974 M917509:M917510 JI917509:JI917510 TE917509:TE917510 ADA917509:ADA917510 AMW917509:AMW917510 AWS917509:AWS917510 BGO917509:BGO917510 BQK917509:BQK917510 CAG917509:CAG917510 CKC917509:CKC917510 CTY917509:CTY917510 DDU917509:DDU917510 DNQ917509:DNQ917510 DXM917509:DXM917510 EHI917509:EHI917510 ERE917509:ERE917510 FBA917509:FBA917510 FKW917509:FKW917510 FUS917509:FUS917510 GEO917509:GEO917510 GOK917509:GOK917510 GYG917509:GYG917510 HIC917509:HIC917510 HRY917509:HRY917510 IBU917509:IBU917510 ILQ917509:ILQ917510 IVM917509:IVM917510 JFI917509:JFI917510 JPE917509:JPE917510 JZA917509:JZA917510 KIW917509:KIW917510 KSS917509:KSS917510 LCO917509:LCO917510 LMK917509:LMK917510 LWG917509:LWG917510 MGC917509:MGC917510 MPY917509:MPY917510 MZU917509:MZU917510 NJQ917509:NJQ917510 NTM917509:NTM917510 ODI917509:ODI917510 ONE917509:ONE917510 OXA917509:OXA917510 PGW917509:PGW917510 PQS917509:PQS917510 QAO917509:QAO917510 QKK917509:QKK917510 QUG917509:QUG917510 REC917509:REC917510 RNY917509:RNY917510 RXU917509:RXU917510 SHQ917509:SHQ917510 SRM917509:SRM917510 TBI917509:TBI917510 TLE917509:TLE917510 TVA917509:TVA917510 UEW917509:UEW917510 UOS917509:UOS917510 UYO917509:UYO917510 VIK917509:VIK917510 VSG917509:VSG917510 WCC917509:WCC917510 WLY917509:WLY917510 WVU917509:WVU917510 M983045:M983046 JI983045:JI983046 TE983045:TE983046 ADA983045:ADA983046 AMW983045:AMW983046 AWS983045:AWS983046 BGO983045:BGO983046 BQK983045:BQK983046 CAG983045:CAG983046 CKC983045:CKC983046 CTY983045:CTY983046 DDU983045:DDU983046 DNQ983045:DNQ983046 DXM983045:DXM983046 EHI983045:EHI983046 ERE983045:ERE983046 FBA983045:FBA983046 FKW983045:FKW983046 FUS983045:FUS983046 GEO983045:GEO983046 GOK983045:GOK983046 GYG983045:GYG983046 HIC983045:HIC983046 HRY983045:HRY983046 IBU983045:IBU983046 ILQ983045:ILQ983046 IVM983045:IVM983046 JFI983045:JFI983046 JPE983045:JPE983046 JZA983045:JZA983046 KIW983045:KIW983046 KSS983045:KSS983046 LCO983045:LCO983046 LMK983045:LMK983046 LWG983045:LWG983046 MGC983045:MGC983046 MPY983045:MPY983046 MZU983045:MZU983046 NJQ983045:NJQ983046 NTM983045:NTM983046 ODI983045:ODI983046 ONE983045:ONE983046 OXA983045:OXA983046 PGW983045:PGW983046 PQS983045:PQS983046 QAO983045:QAO983046 QKK983045:QKK983046 QUG983045:QUG983046 REC983045:REC983046 RNY983045:RNY983046 RXU983045:RXU983046 SHQ983045:SHQ983046 SRM983045:SRM983046 TBI983045:TBI983046 TLE983045:TLE983046 TVA983045:TVA983046 UEW983045:UEW983046 UOS983045:UOS983046 UYO983045:UYO983046 VIK983045:VIK983046 VSG983045:VSG983046 WCC983045:WCC983046 WLY983045:WLY983046">
      <formula1>0.00001</formula1>
      <formula2>9999999999999900000</formula2>
    </dataValidation>
    <dataValidation type="custom" allowBlank="1" showInputMessage="1" showErrorMessage="1" errorTitle="تنبية بالتكرار" error="موديل سبق ادخالة" sqref="B8:B249 IX8:IX249 ST8:ST249 ACP8:ACP249 AML8:AML249 AWH8:AWH249 BGD8:BGD249 BPZ8:BPZ249 BZV8:BZV249 CJR8:CJR249 CTN8:CTN249 DDJ8:DDJ249 DNF8:DNF249 DXB8:DXB249 EGX8:EGX249 EQT8:EQT249 FAP8:FAP249 FKL8:FKL249 FUH8:FUH249 GED8:GED249 GNZ8:GNZ249 GXV8:GXV249 HHR8:HHR249 HRN8:HRN249 IBJ8:IBJ249 ILF8:ILF249 IVB8:IVB249 JEX8:JEX249 JOT8:JOT249 JYP8:JYP249 KIL8:KIL249 KSH8:KSH249 LCD8:LCD249 LLZ8:LLZ249 LVV8:LVV249 MFR8:MFR249 MPN8:MPN249 MZJ8:MZJ249 NJF8:NJF249 NTB8:NTB249 OCX8:OCX249 OMT8:OMT249 OWP8:OWP249 PGL8:PGL249 PQH8:PQH249 QAD8:QAD249 QJZ8:QJZ249 QTV8:QTV249 RDR8:RDR249 RNN8:RNN249 RXJ8:RXJ249 SHF8:SHF249 SRB8:SRB249 TAX8:TAX249 TKT8:TKT249 TUP8:TUP249 UEL8:UEL249 UOH8:UOH249 UYD8:UYD249 VHZ8:VHZ249 VRV8:VRV249 WBR8:WBR249 WLN8:WLN249 WVJ8:WVJ249 B65544:B65785 IX65544:IX65785 ST65544:ST65785 ACP65544:ACP65785 AML65544:AML65785 AWH65544:AWH65785 BGD65544:BGD65785 BPZ65544:BPZ65785 BZV65544:BZV65785 CJR65544:CJR65785 CTN65544:CTN65785 DDJ65544:DDJ65785 DNF65544:DNF65785 DXB65544:DXB65785 EGX65544:EGX65785 EQT65544:EQT65785 FAP65544:FAP65785 FKL65544:FKL65785 FUH65544:FUH65785 GED65544:GED65785 GNZ65544:GNZ65785 GXV65544:GXV65785 HHR65544:HHR65785 HRN65544:HRN65785 IBJ65544:IBJ65785 ILF65544:ILF65785 IVB65544:IVB65785 JEX65544:JEX65785 JOT65544:JOT65785 JYP65544:JYP65785 KIL65544:KIL65785 KSH65544:KSH65785 LCD65544:LCD65785 LLZ65544:LLZ65785 LVV65544:LVV65785 MFR65544:MFR65785 MPN65544:MPN65785 MZJ65544:MZJ65785 NJF65544:NJF65785 NTB65544:NTB65785 OCX65544:OCX65785 OMT65544:OMT65785 OWP65544:OWP65785 PGL65544:PGL65785 PQH65544:PQH65785 QAD65544:QAD65785 QJZ65544:QJZ65785 QTV65544:QTV65785 RDR65544:RDR65785 RNN65544:RNN65785 RXJ65544:RXJ65785 SHF65544:SHF65785 SRB65544:SRB65785 TAX65544:TAX65785 TKT65544:TKT65785 TUP65544:TUP65785 UEL65544:UEL65785 UOH65544:UOH65785 UYD65544:UYD65785 VHZ65544:VHZ65785 VRV65544:VRV65785 WBR65544:WBR65785 WLN65544:WLN65785 WVJ65544:WVJ65785 B131080:B131321 IX131080:IX131321 ST131080:ST131321 ACP131080:ACP131321 AML131080:AML131321 AWH131080:AWH131321 BGD131080:BGD131321 BPZ131080:BPZ131321 BZV131080:BZV131321 CJR131080:CJR131321 CTN131080:CTN131321 DDJ131080:DDJ131321 DNF131080:DNF131321 DXB131080:DXB131321 EGX131080:EGX131321 EQT131080:EQT131321 FAP131080:FAP131321 FKL131080:FKL131321 FUH131080:FUH131321 GED131080:GED131321 GNZ131080:GNZ131321 GXV131080:GXV131321 HHR131080:HHR131321 HRN131080:HRN131321 IBJ131080:IBJ131321 ILF131080:ILF131321 IVB131080:IVB131321 JEX131080:JEX131321 JOT131080:JOT131321 JYP131080:JYP131321 KIL131080:KIL131321 KSH131080:KSH131321 LCD131080:LCD131321 LLZ131080:LLZ131321 LVV131080:LVV131321 MFR131080:MFR131321 MPN131080:MPN131321 MZJ131080:MZJ131321 NJF131080:NJF131321 NTB131080:NTB131321 OCX131080:OCX131321 OMT131080:OMT131321 OWP131080:OWP131321 PGL131080:PGL131321 PQH131080:PQH131321 QAD131080:QAD131321 QJZ131080:QJZ131321 QTV131080:QTV131321 RDR131080:RDR131321 RNN131080:RNN131321 RXJ131080:RXJ131321 SHF131080:SHF131321 SRB131080:SRB131321 TAX131080:TAX131321 TKT131080:TKT131321 TUP131080:TUP131321 UEL131080:UEL131321 UOH131080:UOH131321 UYD131080:UYD131321 VHZ131080:VHZ131321 VRV131080:VRV131321 WBR131080:WBR131321 WLN131080:WLN131321 WVJ131080:WVJ131321 B196616:B196857 IX196616:IX196857 ST196616:ST196857 ACP196616:ACP196857 AML196616:AML196857 AWH196616:AWH196857 BGD196616:BGD196857 BPZ196616:BPZ196857 BZV196616:BZV196857 CJR196616:CJR196857 CTN196616:CTN196857 DDJ196616:DDJ196857 DNF196616:DNF196857 DXB196616:DXB196857 EGX196616:EGX196857 EQT196616:EQT196857 FAP196616:FAP196857 FKL196616:FKL196857 FUH196616:FUH196857 GED196616:GED196857 GNZ196616:GNZ196857 GXV196616:GXV196857 HHR196616:HHR196857 HRN196616:HRN196857 IBJ196616:IBJ196857 ILF196616:ILF196857 IVB196616:IVB196857 JEX196616:JEX196857 JOT196616:JOT196857 JYP196616:JYP196857 KIL196616:KIL196857 KSH196616:KSH196857 LCD196616:LCD196857 LLZ196616:LLZ196857 LVV196616:LVV196857 MFR196616:MFR196857 MPN196616:MPN196857 MZJ196616:MZJ196857 NJF196616:NJF196857 NTB196616:NTB196857 OCX196616:OCX196857 OMT196616:OMT196857 OWP196616:OWP196857 PGL196616:PGL196857 PQH196616:PQH196857 QAD196616:QAD196857 QJZ196616:QJZ196857 QTV196616:QTV196857 RDR196616:RDR196857 RNN196616:RNN196857 RXJ196616:RXJ196857 SHF196616:SHF196857 SRB196616:SRB196857 TAX196616:TAX196857 TKT196616:TKT196857 TUP196616:TUP196857 UEL196616:UEL196857 UOH196616:UOH196857 UYD196616:UYD196857 VHZ196616:VHZ196857 VRV196616:VRV196857 WBR196616:WBR196857 WLN196616:WLN196857 WVJ196616:WVJ196857 B262152:B262393 IX262152:IX262393 ST262152:ST262393 ACP262152:ACP262393 AML262152:AML262393 AWH262152:AWH262393 BGD262152:BGD262393 BPZ262152:BPZ262393 BZV262152:BZV262393 CJR262152:CJR262393 CTN262152:CTN262393 DDJ262152:DDJ262393 DNF262152:DNF262393 DXB262152:DXB262393 EGX262152:EGX262393 EQT262152:EQT262393 FAP262152:FAP262393 FKL262152:FKL262393 FUH262152:FUH262393 GED262152:GED262393 GNZ262152:GNZ262393 GXV262152:GXV262393 HHR262152:HHR262393 HRN262152:HRN262393 IBJ262152:IBJ262393 ILF262152:ILF262393 IVB262152:IVB262393 JEX262152:JEX262393 JOT262152:JOT262393 JYP262152:JYP262393 KIL262152:KIL262393 KSH262152:KSH262393 LCD262152:LCD262393 LLZ262152:LLZ262393 LVV262152:LVV262393 MFR262152:MFR262393 MPN262152:MPN262393 MZJ262152:MZJ262393 NJF262152:NJF262393 NTB262152:NTB262393 OCX262152:OCX262393 OMT262152:OMT262393 OWP262152:OWP262393 PGL262152:PGL262393 PQH262152:PQH262393 QAD262152:QAD262393 QJZ262152:QJZ262393 QTV262152:QTV262393 RDR262152:RDR262393 RNN262152:RNN262393 RXJ262152:RXJ262393 SHF262152:SHF262393 SRB262152:SRB262393 TAX262152:TAX262393 TKT262152:TKT262393 TUP262152:TUP262393 UEL262152:UEL262393 UOH262152:UOH262393 UYD262152:UYD262393 VHZ262152:VHZ262393 VRV262152:VRV262393 WBR262152:WBR262393 WLN262152:WLN262393 WVJ262152:WVJ262393 B327688:B327929 IX327688:IX327929 ST327688:ST327929 ACP327688:ACP327929 AML327688:AML327929 AWH327688:AWH327929 BGD327688:BGD327929 BPZ327688:BPZ327929 BZV327688:BZV327929 CJR327688:CJR327929 CTN327688:CTN327929 DDJ327688:DDJ327929 DNF327688:DNF327929 DXB327688:DXB327929 EGX327688:EGX327929 EQT327688:EQT327929 FAP327688:FAP327929 FKL327688:FKL327929 FUH327688:FUH327929 GED327688:GED327929 GNZ327688:GNZ327929 GXV327688:GXV327929 HHR327688:HHR327929 HRN327688:HRN327929 IBJ327688:IBJ327929 ILF327688:ILF327929 IVB327688:IVB327929 JEX327688:JEX327929 JOT327688:JOT327929 JYP327688:JYP327929 KIL327688:KIL327929 KSH327688:KSH327929 LCD327688:LCD327929 LLZ327688:LLZ327929 LVV327688:LVV327929 MFR327688:MFR327929 MPN327688:MPN327929 MZJ327688:MZJ327929 NJF327688:NJF327929 NTB327688:NTB327929 OCX327688:OCX327929 OMT327688:OMT327929 OWP327688:OWP327929 PGL327688:PGL327929 PQH327688:PQH327929 QAD327688:QAD327929 QJZ327688:QJZ327929 QTV327688:QTV327929 RDR327688:RDR327929 RNN327688:RNN327929 RXJ327688:RXJ327929 SHF327688:SHF327929 SRB327688:SRB327929 TAX327688:TAX327929 TKT327688:TKT327929 TUP327688:TUP327929 UEL327688:UEL327929 UOH327688:UOH327929 UYD327688:UYD327929 VHZ327688:VHZ327929 VRV327688:VRV327929 WBR327688:WBR327929 WLN327688:WLN327929 WVJ327688:WVJ327929 B393224:B393465 IX393224:IX393465 ST393224:ST393465 ACP393224:ACP393465 AML393224:AML393465 AWH393224:AWH393465 BGD393224:BGD393465 BPZ393224:BPZ393465 BZV393224:BZV393465 CJR393224:CJR393465 CTN393224:CTN393465 DDJ393224:DDJ393465 DNF393224:DNF393465 DXB393224:DXB393465 EGX393224:EGX393465 EQT393224:EQT393465 FAP393224:FAP393465 FKL393224:FKL393465 FUH393224:FUH393465 GED393224:GED393465 GNZ393224:GNZ393465 GXV393224:GXV393465 HHR393224:HHR393465 HRN393224:HRN393465 IBJ393224:IBJ393465 ILF393224:ILF393465 IVB393224:IVB393465 JEX393224:JEX393465 JOT393224:JOT393465 JYP393224:JYP393465 KIL393224:KIL393465 KSH393224:KSH393465 LCD393224:LCD393465 LLZ393224:LLZ393465 LVV393224:LVV393465 MFR393224:MFR393465 MPN393224:MPN393465 MZJ393224:MZJ393465 NJF393224:NJF393465 NTB393224:NTB393465 OCX393224:OCX393465 OMT393224:OMT393465 OWP393224:OWP393465 PGL393224:PGL393465 PQH393224:PQH393465 QAD393224:QAD393465 QJZ393224:QJZ393465 QTV393224:QTV393465 RDR393224:RDR393465 RNN393224:RNN393465 RXJ393224:RXJ393465 SHF393224:SHF393465 SRB393224:SRB393465 TAX393224:TAX393465 TKT393224:TKT393465 TUP393224:TUP393465 UEL393224:UEL393465 UOH393224:UOH393465 UYD393224:UYD393465 VHZ393224:VHZ393465 VRV393224:VRV393465 WBR393224:WBR393465 WLN393224:WLN393465 WVJ393224:WVJ393465 B458760:B459001 IX458760:IX459001 ST458760:ST459001 ACP458760:ACP459001 AML458760:AML459001 AWH458760:AWH459001 BGD458760:BGD459001 BPZ458760:BPZ459001 BZV458760:BZV459001 CJR458760:CJR459001 CTN458760:CTN459001 DDJ458760:DDJ459001 DNF458760:DNF459001 DXB458760:DXB459001 EGX458760:EGX459001 EQT458760:EQT459001 FAP458760:FAP459001 FKL458760:FKL459001 FUH458760:FUH459001 GED458760:GED459001 GNZ458760:GNZ459001 GXV458760:GXV459001 HHR458760:HHR459001 HRN458760:HRN459001 IBJ458760:IBJ459001 ILF458760:ILF459001 IVB458760:IVB459001 JEX458760:JEX459001 JOT458760:JOT459001 JYP458760:JYP459001 KIL458760:KIL459001 KSH458760:KSH459001 LCD458760:LCD459001 LLZ458760:LLZ459001 LVV458760:LVV459001 MFR458760:MFR459001 MPN458760:MPN459001 MZJ458760:MZJ459001 NJF458760:NJF459001 NTB458760:NTB459001 OCX458760:OCX459001 OMT458760:OMT459001 OWP458760:OWP459001 PGL458760:PGL459001 PQH458760:PQH459001 QAD458760:QAD459001 QJZ458760:QJZ459001 QTV458760:QTV459001 RDR458760:RDR459001 RNN458760:RNN459001 RXJ458760:RXJ459001 SHF458760:SHF459001 SRB458760:SRB459001 TAX458760:TAX459001 TKT458760:TKT459001 TUP458760:TUP459001 UEL458760:UEL459001 UOH458760:UOH459001 UYD458760:UYD459001 VHZ458760:VHZ459001 VRV458760:VRV459001 WBR458760:WBR459001 WLN458760:WLN459001 WVJ458760:WVJ459001 B524296:B524537 IX524296:IX524537 ST524296:ST524537 ACP524296:ACP524537 AML524296:AML524537 AWH524296:AWH524537 BGD524296:BGD524537 BPZ524296:BPZ524537 BZV524296:BZV524537 CJR524296:CJR524537 CTN524296:CTN524537 DDJ524296:DDJ524537 DNF524296:DNF524537 DXB524296:DXB524537 EGX524296:EGX524537 EQT524296:EQT524537 FAP524296:FAP524537 FKL524296:FKL524537 FUH524296:FUH524537 GED524296:GED524537 GNZ524296:GNZ524537 GXV524296:GXV524537 HHR524296:HHR524537 HRN524296:HRN524537 IBJ524296:IBJ524537 ILF524296:ILF524537 IVB524296:IVB524537 JEX524296:JEX524537 JOT524296:JOT524537 JYP524296:JYP524537 KIL524296:KIL524537 KSH524296:KSH524537 LCD524296:LCD524537 LLZ524296:LLZ524537 LVV524296:LVV524537 MFR524296:MFR524537 MPN524296:MPN524537 MZJ524296:MZJ524537 NJF524296:NJF524537 NTB524296:NTB524537 OCX524296:OCX524537 OMT524296:OMT524537 OWP524296:OWP524537 PGL524296:PGL524537 PQH524296:PQH524537 QAD524296:QAD524537 QJZ524296:QJZ524537 QTV524296:QTV524537 RDR524296:RDR524537 RNN524296:RNN524537 RXJ524296:RXJ524537 SHF524296:SHF524537 SRB524296:SRB524537 TAX524296:TAX524537 TKT524296:TKT524537 TUP524296:TUP524537 UEL524296:UEL524537 UOH524296:UOH524537 UYD524296:UYD524537 VHZ524296:VHZ524537 VRV524296:VRV524537 WBR524296:WBR524537 WLN524296:WLN524537 WVJ524296:WVJ524537 B589832:B590073 IX589832:IX590073 ST589832:ST590073 ACP589832:ACP590073 AML589832:AML590073 AWH589832:AWH590073 BGD589832:BGD590073 BPZ589832:BPZ590073 BZV589832:BZV590073 CJR589832:CJR590073 CTN589832:CTN590073 DDJ589832:DDJ590073 DNF589832:DNF590073 DXB589832:DXB590073 EGX589832:EGX590073 EQT589832:EQT590073 FAP589832:FAP590073 FKL589832:FKL590073 FUH589832:FUH590073 GED589832:GED590073 GNZ589832:GNZ590073 GXV589832:GXV590073 HHR589832:HHR590073 HRN589832:HRN590073 IBJ589832:IBJ590073 ILF589832:ILF590073 IVB589832:IVB590073 JEX589832:JEX590073 JOT589832:JOT590073 JYP589832:JYP590073 KIL589832:KIL590073 KSH589832:KSH590073 LCD589832:LCD590073 LLZ589832:LLZ590073 LVV589832:LVV590073 MFR589832:MFR590073 MPN589832:MPN590073 MZJ589832:MZJ590073 NJF589832:NJF590073 NTB589832:NTB590073 OCX589832:OCX590073 OMT589832:OMT590073 OWP589832:OWP590073 PGL589832:PGL590073 PQH589832:PQH590073 QAD589832:QAD590073 QJZ589832:QJZ590073 QTV589832:QTV590073 RDR589832:RDR590073 RNN589832:RNN590073 RXJ589832:RXJ590073 SHF589832:SHF590073 SRB589832:SRB590073 TAX589832:TAX590073 TKT589832:TKT590073 TUP589832:TUP590073 UEL589832:UEL590073 UOH589832:UOH590073 UYD589832:UYD590073 VHZ589832:VHZ590073 VRV589832:VRV590073 WBR589832:WBR590073 WLN589832:WLN590073 WVJ589832:WVJ590073 B655368:B655609 IX655368:IX655609 ST655368:ST655609 ACP655368:ACP655609 AML655368:AML655609 AWH655368:AWH655609 BGD655368:BGD655609 BPZ655368:BPZ655609 BZV655368:BZV655609 CJR655368:CJR655609 CTN655368:CTN655609 DDJ655368:DDJ655609 DNF655368:DNF655609 DXB655368:DXB655609 EGX655368:EGX655609 EQT655368:EQT655609 FAP655368:FAP655609 FKL655368:FKL655609 FUH655368:FUH655609 GED655368:GED655609 GNZ655368:GNZ655609 GXV655368:GXV655609 HHR655368:HHR655609 HRN655368:HRN655609 IBJ655368:IBJ655609 ILF655368:ILF655609 IVB655368:IVB655609 JEX655368:JEX655609 JOT655368:JOT655609 JYP655368:JYP655609 KIL655368:KIL655609 KSH655368:KSH655609 LCD655368:LCD655609 LLZ655368:LLZ655609 LVV655368:LVV655609 MFR655368:MFR655609 MPN655368:MPN655609 MZJ655368:MZJ655609 NJF655368:NJF655609 NTB655368:NTB655609 OCX655368:OCX655609 OMT655368:OMT655609 OWP655368:OWP655609 PGL655368:PGL655609 PQH655368:PQH655609 QAD655368:QAD655609 QJZ655368:QJZ655609 QTV655368:QTV655609 RDR655368:RDR655609 RNN655368:RNN655609 RXJ655368:RXJ655609 SHF655368:SHF655609 SRB655368:SRB655609 TAX655368:TAX655609 TKT655368:TKT655609 TUP655368:TUP655609 UEL655368:UEL655609 UOH655368:UOH655609 UYD655368:UYD655609 VHZ655368:VHZ655609 VRV655368:VRV655609 WBR655368:WBR655609 WLN655368:WLN655609 WVJ655368:WVJ655609 B720904:B721145 IX720904:IX721145 ST720904:ST721145 ACP720904:ACP721145 AML720904:AML721145 AWH720904:AWH721145 BGD720904:BGD721145 BPZ720904:BPZ721145 BZV720904:BZV721145 CJR720904:CJR721145 CTN720904:CTN721145 DDJ720904:DDJ721145 DNF720904:DNF721145 DXB720904:DXB721145 EGX720904:EGX721145 EQT720904:EQT721145 FAP720904:FAP721145 FKL720904:FKL721145 FUH720904:FUH721145 GED720904:GED721145 GNZ720904:GNZ721145 GXV720904:GXV721145 HHR720904:HHR721145 HRN720904:HRN721145 IBJ720904:IBJ721145 ILF720904:ILF721145 IVB720904:IVB721145 JEX720904:JEX721145 JOT720904:JOT721145 JYP720904:JYP721145 KIL720904:KIL721145 KSH720904:KSH721145 LCD720904:LCD721145 LLZ720904:LLZ721145 LVV720904:LVV721145 MFR720904:MFR721145 MPN720904:MPN721145 MZJ720904:MZJ721145 NJF720904:NJF721145 NTB720904:NTB721145 OCX720904:OCX721145 OMT720904:OMT721145 OWP720904:OWP721145 PGL720904:PGL721145 PQH720904:PQH721145 QAD720904:QAD721145 QJZ720904:QJZ721145 QTV720904:QTV721145 RDR720904:RDR721145 RNN720904:RNN721145 RXJ720904:RXJ721145 SHF720904:SHF721145 SRB720904:SRB721145 TAX720904:TAX721145 TKT720904:TKT721145 TUP720904:TUP721145 UEL720904:UEL721145 UOH720904:UOH721145 UYD720904:UYD721145 VHZ720904:VHZ721145 VRV720904:VRV721145 WBR720904:WBR721145 WLN720904:WLN721145 WVJ720904:WVJ721145 B786440:B786681 IX786440:IX786681 ST786440:ST786681 ACP786440:ACP786681 AML786440:AML786681 AWH786440:AWH786681 BGD786440:BGD786681 BPZ786440:BPZ786681 BZV786440:BZV786681 CJR786440:CJR786681 CTN786440:CTN786681 DDJ786440:DDJ786681 DNF786440:DNF786681 DXB786440:DXB786681 EGX786440:EGX786681 EQT786440:EQT786681 FAP786440:FAP786681 FKL786440:FKL786681 FUH786440:FUH786681 GED786440:GED786681 GNZ786440:GNZ786681 GXV786440:GXV786681 HHR786440:HHR786681 HRN786440:HRN786681 IBJ786440:IBJ786681 ILF786440:ILF786681 IVB786440:IVB786681 JEX786440:JEX786681 JOT786440:JOT786681 JYP786440:JYP786681 KIL786440:KIL786681 KSH786440:KSH786681 LCD786440:LCD786681 LLZ786440:LLZ786681 LVV786440:LVV786681 MFR786440:MFR786681 MPN786440:MPN786681 MZJ786440:MZJ786681 NJF786440:NJF786681 NTB786440:NTB786681 OCX786440:OCX786681 OMT786440:OMT786681 OWP786440:OWP786681 PGL786440:PGL786681 PQH786440:PQH786681 QAD786440:QAD786681 QJZ786440:QJZ786681 QTV786440:QTV786681 RDR786440:RDR786681 RNN786440:RNN786681 RXJ786440:RXJ786681 SHF786440:SHF786681 SRB786440:SRB786681 TAX786440:TAX786681 TKT786440:TKT786681 TUP786440:TUP786681 UEL786440:UEL786681 UOH786440:UOH786681 UYD786440:UYD786681 VHZ786440:VHZ786681 VRV786440:VRV786681 WBR786440:WBR786681 WLN786440:WLN786681 WVJ786440:WVJ786681 B851976:B852217 IX851976:IX852217 ST851976:ST852217 ACP851976:ACP852217 AML851976:AML852217 AWH851976:AWH852217 BGD851976:BGD852217 BPZ851976:BPZ852217 BZV851976:BZV852217 CJR851976:CJR852217 CTN851976:CTN852217 DDJ851976:DDJ852217 DNF851976:DNF852217 DXB851976:DXB852217 EGX851976:EGX852217 EQT851976:EQT852217 FAP851976:FAP852217 FKL851976:FKL852217 FUH851976:FUH852217 GED851976:GED852217 GNZ851976:GNZ852217 GXV851976:GXV852217 HHR851976:HHR852217 HRN851976:HRN852217 IBJ851976:IBJ852217 ILF851976:ILF852217 IVB851976:IVB852217 JEX851976:JEX852217 JOT851976:JOT852217 JYP851976:JYP852217 KIL851976:KIL852217 KSH851976:KSH852217 LCD851976:LCD852217 LLZ851976:LLZ852217 LVV851976:LVV852217 MFR851976:MFR852217 MPN851976:MPN852217 MZJ851976:MZJ852217 NJF851976:NJF852217 NTB851976:NTB852217 OCX851976:OCX852217 OMT851976:OMT852217 OWP851976:OWP852217 PGL851976:PGL852217 PQH851976:PQH852217 QAD851976:QAD852217 QJZ851976:QJZ852217 QTV851976:QTV852217 RDR851976:RDR852217 RNN851976:RNN852217 RXJ851976:RXJ852217 SHF851976:SHF852217 SRB851976:SRB852217 TAX851976:TAX852217 TKT851976:TKT852217 TUP851976:TUP852217 UEL851976:UEL852217 UOH851976:UOH852217 UYD851976:UYD852217 VHZ851976:VHZ852217 VRV851976:VRV852217 WBR851976:WBR852217 WLN851976:WLN852217 WVJ851976:WVJ852217 B917512:B917753 IX917512:IX917753 ST917512:ST917753 ACP917512:ACP917753 AML917512:AML917753 AWH917512:AWH917753 BGD917512:BGD917753 BPZ917512:BPZ917753 BZV917512:BZV917753 CJR917512:CJR917753 CTN917512:CTN917753 DDJ917512:DDJ917753 DNF917512:DNF917753 DXB917512:DXB917753 EGX917512:EGX917753 EQT917512:EQT917753 FAP917512:FAP917753 FKL917512:FKL917753 FUH917512:FUH917753 GED917512:GED917753 GNZ917512:GNZ917753 GXV917512:GXV917753 HHR917512:HHR917753 HRN917512:HRN917753 IBJ917512:IBJ917753 ILF917512:ILF917753 IVB917512:IVB917753 JEX917512:JEX917753 JOT917512:JOT917753 JYP917512:JYP917753 KIL917512:KIL917753 KSH917512:KSH917753 LCD917512:LCD917753 LLZ917512:LLZ917753 LVV917512:LVV917753 MFR917512:MFR917753 MPN917512:MPN917753 MZJ917512:MZJ917753 NJF917512:NJF917753 NTB917512:NTB917753 OCX917512:OCX917753 OMT917512:OMT917753 OWP917512:OWP917753 PGL917512:PGL917753 PQH917512:PQH917753 QAD917512:QAD917753 QJZ917512:QJZ917753 QTV917512:QTV917753 RDR917512:RDR917753 RNN917512:RNN917753 RXJ917512:RXJ917753 SHF917512:SHF917753 SRB917512:SRB917753 TAX917512:TAX917753 TKT917512:TKT917753 TUP917512:TUP917753 UEL917512:UEL917753 UOH917512:UOH917753 UYD917512:UYD917753 VHZ917512:VHZ917753 VRV917512:VRV917753 WBR917512:WBR917753 WLN917512:WLN917753 WVJ917512:WVJ917753 B983048:B983289 IX983048:IX983289 ST983048:ST983289 ACP983048:ACP983289 AML983048:AML983289 AWH983048:AWH983289 BGD983048:BGD983289 BPZ983048:BPZ983289 BZV983048:BZV983289 CJR983048:CJR983289 CTN983048:CTN983289 DDJ983048:DDJ983289 DNF983048:DNF983289 DXB983048:DXB983289 EGX983048:EGX983289 EQT983048:EQT983289 FAP983048:FAP983289 FKL983048:FKL983289 FUH983048:FUH983289 GED983048:GED983289 GNZ983048:GNZ983289 GXV983048:GXV983289 HHR983048:HHR983289 HRN983048:HRN983289 IBJ983048:IBJ983289 ILF983048:ILF983289 IVB983048:IVB983289 JEX983048:JEX983289 JOT983048:JOT983289 JYP983048:JYP983289 KIL983048:KIL983289 KSH983048:KSH983289 LCD983048:LCD983289 LLZ983048:LLZ983289 LVV983048:LVV983289 MFR983048:MFR983289 MPN983048:MPN983289 MZJ983048:MZJ983289 NJF983048:NJF983289 NTB983048:NTB983289 OCX983048:OCX983289 OMT983048:OMT983289 OWP983048:OWP983289 PGL983048:PGL983289 PQH983048:PQH983289 QAD983048:QAD983289 QJZ983048:QJZ983289 QTV983048:QTV983289 RDR983048:RDR983289 RNN983048:RNN983289 RXJ983048:RXJ983289 SHF983048:SHF983289 SRB983048:SRB983289 TAX983048:TAX983289 TKT983048:TKT983289 TUP983048:TUP983289 UEL983048:UEL983289 UOH983048:UOH983289 UYD983048:UYD983289 VHZ983048:VHZ983289 VRV983048:VRV983289 WBR983048:WBR983289 WLN983048:WLN983289 WVJ983048:WVJ983289">
      <formula1>COUNTIF($B:$B,B8)=1</formula1>
    </dataValidation>
  </dataValidations>
  <pageMargins left="0.7" right="0.7" top="0.75" bottom="0.75" header="0.3" footer="0.3"/>
  <pageSetup paperSize="9" orientation="portrait" horizontalDpi="200" verticalDpi="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نطاقات تمت تسميتها</vt:lpstr>
      </vt:variant>
      <vt:variant>
        <vt:i4>3</vt:i4>
      </vt:variant>
    </vt:vector>
  </HeadingPairs>
  <TitlesOfParts>
    <vt:vector size="6" baseType="lpstr">
      <vt:lpstr>2010-1431-1</vt:lpstr>
      <vt:lpstr>2010-1431-2</vt:lpstr>
      <vt:lpstr>2010-1431-3</vt:lpstr>
      <vt:lpstr>عمولة_1</vt:lpstr>
      <vt:lpstr>عمولة2</vt:lpstr>
      <vt:lpstr>قيمة_الفاتورة</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2010-01-07T20:46:51Z</dcterms:modified>
</cp:coreProperties>
</file>